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filterPrivacy="1" defaultThemeVersion="124226"/>
  <xr:revisionPtr revIDLastSave="0" documentId="8_{EBD9DDA3-8752-480D-967B-641EC57FC349}" xr6:coauthVersionLast="45" xr6:coauthVersionMax="45" xr10:uidLastSave="{00000000-0000-0000-0000-000000000000}"/>
  <bookViews>
    <workbookView xWindow="-120" yWindow="-120" windowWidth="29040" windowHeight="15840" activeTab="2" xr2:uid="{00000000-000D-0000-FFFF-FFFF00000000}"/>
  </bookViews>
  <sheets>
    <sheet name="таблица 1" sheetId="16" r:id="rId1"/>
    <sheet name="таблица 2 " sheetId="11" r:id="rId2"/>
    <sheet name="таблица 6" sheetId="18" r:id="rId3"/>
  </sheets>
  <definedNames>
    <definedName name="_xlnm.Print_Titles" localSheetId="1">'таблица 2 '!$3:$6</definedName>
    <definedName name="_xlnm.Print_Titles" localSheetId="2">'таблица 6'!$5:$8</definedName>
    <definedName name="_xlnm.Print_Area" localSheetId="0">'таблица 1'!$A$1:$K$11</definedName>
    <definedName name="_xlnm.Print_Area" localSheetId="1">'таблица 2 '!$A$1:$L$174</definedName>
    <definedName name="_xlnm.Print_Area" localSheetId="2">'таблица 6'!$A$1:$E$23</definedName>
  </definedNames>
  <calcPr calcId="181029"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3" i="11" l="1"/>
  <c r="H49" i="11" l="1"/>
  <c r="I49" i="11" l="1"/>
  <c r="J111" i="11" l="1"/>
  <c r="H73" i="11" l="1"/>
  <c r="H66" i="11"/>
  <c r="H52" i="11"/>
  <c r="H70" i="11" l="1"/>
  <c r="H56" i="11"/>
  <c r="H20" i="11"/>
  <c r="P37" i="11" l="1"/>
  <c r="I145" i="11" l="1"/>
  <c r="I142" i="11"/>
  <c r="I41" i="11" l="1"/>
  <c r="G31" i="11"/>
  <c r="H31" i="11"/>
  <c r="I31" i="11"/>
  <c r="J31" i="11"/>
  <c r="K31" i="11"/>
  <c r="L31" i="11"/>
  <c r="F31" i="11"/>
  <c r="G24" i="11"/>
  <c r="H24" i="11"/>
  <c r="I24" i="11"/>
  <c r="J24" i="11"/>
  <c r="K24" i="11"/>
  <c r="L24" i="11"/>
  <c r="F24" i="11"/>
  <c r="E37" i="11"/>
  <c r="E36" i="11"/>
  <c r="E35" i="11"/>
  <c r="E34" i="11"/>
  <c r="E33" i="11"/>
  <c r="E32" i="11"/>
  <c r="F39" i="11"/>
  <c r="G39" i="11"/>
  <c r="H39" i="11"/>
  <c r="I39" i="11"/>
  <c r="J39" i="11"/>
  <c r="K39" i="11"/>
  <c r="L39" i="11"/>
  <c r="F40" i="11"/>
  <c r="G40" i="11"/>
  <c r="H40" i="11"/>
  <c r="I40" i="11"/>
  <c r="J40" i="11"/>
  <c r="K40" i="11"/>
  <c r="L40" i="11"/>
  <c r="F41" i="11"/>
  <c r="H41" i="11"/>
  <c r="J41" i="11"/>
  <c r="K41" i="11"/>
  <c r="L41" i="11"/>
  <c r="F42" i="11"/>
  <c r="G42" i="11"/>
  <c r="H42" i="11"/>
  <c r="I42" i="11"/>
  <c r="J42" i="11"/>
  <c r="K42" i="11"/>
  <c r="L42" i="11"/>
  <c r="F43" i="11"/>
  <c r="G43" i="11"/>
  <c r="H43" i="11"/>
  <c r="I43" i="11"/>
  <c r="J43" i="11"/>
  <c r="K43" i="11"/>
  <c r="L43" i="11"/>
  <c r="F44" i="11"/>
  <c r="E39" i="11" l="1"/>
  <c r="E40" i="11"/>
  <c r="E31" i="11"/>
  <c r="E42" i="11"/>
  <c r="E43" i="11"/>
  <c r="F38" i="11"/>
  <c r="H127" i="11"/>
  <c r="H87" i="11" l="1"/>
  <c r="H84" i="11"/>
  <c r="J135" i="11" l="1"/>
  <c r="K135" i="11"/>
  <c r="L135" i="11"/>
  <c r="I135" i="11"/>
  <c r="J128" i="11"/>
  <c r="K128" i="11"/>
  <c r="L128" i="11"/>
  <c r="E24" i="11"/>
  <c r="E25" i="11"/>
  <c r="E26" i="11"/>
  <c r="E27" i="11"/>
  <c r="E28" i="11"/>
  <c r="E29" i="11"/>
  <c r="E30" i="11"/>
  <c r="E23" i="11"/>
  <c r="G159" i="11" l="1"/>
  <c r="E159" i="11" s="1"/>
  <c r="E158" i="11"/>
  <c r="E157" i="11"/>
  <c r="G156" i="11"/>
  <c r="F156" i="11"/>
  <c r="F153" i="11" s="1"/>
  <c r="E155" i="11"/>
  <c r="E154" i="11"/>
  <c r="E156" i="11" l="1"/>
  <c r="G153" i="11"/>
  <c r="E153" i="11" s="1"/>
  <c r="G84" i="11"/>
  <c r="G87" i="11" l="1"/>
  <c r="G80" i="11"/>
  <c r="G73" i="11"/>
  <c r="G66" i="11"/>
  <c r="G63" i="11"/>
  <c r="G52" i="11"/>
  <c r="G49" i="11"/>
  <c r="G16" i="11"/>
  <c r="G44" i="11" s="1"/>
  <c r="G13" i="11"/>
  <c r="H81" i="11" l="1"/>
  <c r="G145" i="11" l="1"/>
  <c r="G77" i="11" l="1"/>
  <c r="G70" i="11"/>
  <c r="G20" i="11"/>
  <c r="G128" i="11" l="1"/>
  <c r="G41" i="11"/>
  <c r="G91" i="11"/>
  <c r="G149" i="11"/>
  <c r="G38" i="11" l="1"/>
  <c r="E41" i="11"/>
  <c r="G98" i="11"/>
  <c r="G113" i="11" s="1"/>
  <c r="G127" i="11"/>
  <c r="G130" i="11"/>
  <c r="G131" i="11"/>
  <c r="G17" i="11"/>
  <c r="L163" i="11" l="1"/>
  <c r="G142" i="11" l="1"/>
  <c r="G74" i="11" l="1"/>
  <c r="F77" i="11" l="1"/>
  <c r="F74" i="11" s="1"/>
  <c r="F56" i="11"/>
  <c r="F84" i="11" l="1"/>
  <c r="F145" i="11" l="1"/>
  <c r="F70" i="11"/>
  <c r="F63" i="11"/>
  <c r="F49" i="11"/>
  <c r="Q78" i="11" l="1"/>
  <c r="R79" i="11"/>
  <c r="J131" i="11" l="1"/>
  <c r="I131" i="11"/>
  <c r="J94" i="11"/>
  <c r="L52" i="11"/>
  <c r="L131" i="11" s="1"/>
  <c r="K52" i="11"/>
  <c r="K131" i="11" s="1"/>
  <c r="I128" i="11" l="1"/>
  <c r="H91" i="11"/>
  <c r="L16" i="11"/>
  <c r="H44" i="11"/>
  <c r="I16" i="11"/>
  <c r="I44" i="11" s="1"/>
  <c r="I38" i="11" s="1"/>
  <c r="J16" i="11"/>
  <c r="J44" i="11" s="1"/>
  <c r="J38" i="11" s="1"/>
  <c r="K16" i="11"/>
  <c r="K166" i="11" l="1"/>
  <c r="K44" i="11"/>
  <c r="K38" i="11" s="1"/>
  <c r="H38" i="11"/>
  <c r="L166" i="11"/>
  <c r="L44" i="11"/>
  <c r="L38" i="11" s="1"/>
  <c r="J101" i="11"/>
  <c r="J116" i="11" s="1"/>
  <c r="J166" i="11"/>
  <c r="H128" i="11"/>
  <c r="F128" i="11"/>
  <c r="G163" i="11"/>
  <c r="H163" i="11"/>
  <c r="I163" i="11"/>
  <c r="J163" i="11"/>
  <c r="K163" i="11"/>
  <c r="F163" i="11"/>
  <c r="E44" i="11" l="1"/>
  <c r="E38" i="11"/>
  <c r="E128" i="11"/>
  <c r="E163" i="11"/>
  <c r="K46" i="11"/>
  <c r="F17" i="11" l="1"/>
  <c r="J17" i="11" l="1"/>
  <c r="K17" i="11"/>
  <c r="L17" i="11"/>
  <c r="H17" i="11"/>
  <c r="I17" i="11"/>
  <c r="G10" i="11"/>
  <c r="G166" i="11"/>
  <c r="H166" i="11"/>
  <c r="I166" i="11"/>
  <c r="I160" i="11" s="1"/>
  <c r="F166" i="11"/>
  <c r="E20" i="11"/>
  <c r="E17" i="11" l="1"/>
  <c r="E166" i="11"/>
  <c r="E16" i="11"/>
  <c r="E22" i="11" l="1"/>
  <c r="E21" i="11"/>
  <c r="E19" i="11"/>
  <c r="E18" i="11"/>
  <c r="K81" i="11" l="1"/>
  <c r="F10" i="11" l="1"/>
  <c r="H10" i="11"/>
  <c r="I10" i="11"/>
  <c r="J10" i="11"/>
  <c r="K10" i="11"/>
  <c r="L10" i="11"/>
  <c r="E11" i="11"/>
  <c r="E12" i="11"/>
  <c r="E13" i="11"/>
  <c r="E14" i="11"/>
  <c r="E15" i="11"/>
  <c r="F46" i="11"/>
  <c r="G46" i="11"/>
  <c r="H46" i="11"/>
  <c r="I46" i="11"/>
  <c r="J46" i="11"/>
  <c r="L46" i="11"/>
  <c r="E47" i="11"/>
  <c r="E48" i="11"/>
  <c r="E49" i="11"/>
  <c r="E50" i="11"/>
  <c r="E51" i="11"/>
  <c r="E52" i="11"/>
  <c r="F53" i="11"/>
  <c r="G53" i="11"/>
  <c r="H53" i="11"/>
  <c r="I53" i="11"/>
  <c r="J53" i="11"/>
  <c r="K53" i="11"/>
  <c r="L53" i="11"/>
  <c r="E54" i="11"/>
  <c r="E55" i="11"/>
  <c r="E56" i="11"/>
  <c r="E57" i="11"/>
  <c r="E58" i="11"/>
  <c r="E59" i="11"/>
  <c r="F60" i="11"/>
  <c r="G60" i="11"/>
  <c r="H60" i="11"/>
  <c r="I60" i="11"/>
  <c r="J60" i="11"/>
  <c r="K60" i="11"/>
  <c r="L60" i="11"/>
  <c r="E61" i="11"/>
  <c r="E62" i="11"/>
  <c r="E63" i="11"/>
  <c r="E64" i="11"/>
  <c r="E65" i="11"/>
  <c r="E66" i="11"/>
  <c r="F67" i="11"/>
  <c r="G67" i="11"/>
  <c r="H67" i="11"/>
  <c r="I67" i="11"/>
  <c r="J67" i="11"/>
  <c r="K67" i="11"/>
  <c r="L67" i="11"/>
  <c r="E68" i="11"/>
  <c r="E69" i="11"/>
  <c r="E70" i="11"/>
  <c r="E71" i="11"/>
  <c r="E72" i="11"/>
  <c r="E73" i="11"/>
  <c r="H74" i="11"/>
  <c r="I74" i="11"/>
  <c r="J74" i="11"/>
  <c r="K74" i="11"/>
  <c r="L74" i="11"/>
  <c r="E75" i="11"/>
  <c r="E76" i="11"/>
  <c r="E77" i="11"/>
  <c r="E78" i="11"/>
  <c r="E79" i="11"/>
  <c r="E80" i="11"/>
  <c r="F81" i="11"/>
  <c r="G81" i="11"/>
  <c r="J81" i="11"/>
  <c r="L81" i="11"/>
  <c r="E84" i="11"/>
  <c r="E85" i="11"/>
  <c r="E86" i="11"/>
  <c r="E87" i="11"/>
  <c r="F89" i="11"/>
  <c r="G89" i="11"/>
  <c r="H89" i="11"/>
  <c r="J89" i="11"/>
  <c r="K89" i="11"/>
  <c r="L89" i="11"/>
  <c r="F90" i="11"/>
  <c r="G90" i="11"/>
  <c r="J90" i="11"/>
  <c r="K90" i="11"/>
  <c r="L90" i="11"/>
  <c r="F91" i="11"/>
  <c r="F98" i="11" s="1"/>
  <c r="F113" i="11" s="1"/>
  <c r="H98" i="11"/>
  <c r="H113" i="11" s="1"/>
  <c r="I91" i="11"/>
  <c r="I98" i="11" s="1"/>
  <c r="I113" i="11" s="1"/>
  <c r="J91" i="11"/>
  <c r="K91" i="11"/>
  <c r="L91" i="11"/>
  <c r="L98" i="11" s="1"/>
  <c r="L113" i="11" s="1"/>
  <c r="F92" i="11"/>
  <c r="G92" i="11"/>
  <c r="H92" i="11"/>
  <c r="I92" i="11"/>
  <c r="J92" i="11"/>
  <c r="K92" i="11"/>
  <c r="L92" i="11"/>
  <c r="F93" i="11"/>
  <c r="G93" i="11"/>
  <c r="H93" i="11"/>
  <c r="I93" i="11"/>
  <c r="J93" i="11"/>
  <c r="K93" i="11"/>
  <c r="L93" i="11"/>
  <c r="G94" i="11"/>
  <c r="G101" i="11" s="1"/>
  <c r="G116" i="11" s="1"/>
  <c r="H94" i="11"/>
  <c r="I94" i="11"/>
  <c r="K94" i="11"/>
  <c r="K101" i="11" s="1"/>
  <c r="K116" i="11" s="1"/>
  <c r="L94" i="11"/>
  <c r="F126" i="11"/>
  <c r="G126" i="11"/>
  <c r="H126" i="11"/>
  <c r="I126" i="11"/>
  <c r="J126" i="11"/>
  <c r="K126" i="11"/>
  <c r="L126" i="11"/>
  <c r="F127" i="11"/>
  <c r="I127" i="11"/>
  <c r="J127" i="11"/>
  <c r="K127" i="11"/>
  <c r="L127" i="11"/>
  <c r="F129" i="11"/>
  <c r="G129" i="11"/>
  <c r="H129" i="11"/>
  <c r="I129" i="11"/>
  <c r="J129" i="11"/>
  <c r="K129" i="11"/>
  <c r="L129" i="11"/>
  <c r="F130" i="11"/>
  <c r="H130" i="11"/>
  <c r="I130" i="11"/>
  <c r="J130" i="11"/>
  <c r="K130" i="11"/>
  <c r="L130" i="11"/>
  <c r="F131" i="11"/>
  <c r="H131" i="11"/>
  <c r="F133" i="11"/>
  <c r="G133" i="11"/>
  <c r="H133" i="11"/>
  <c r="I133" i="11"/>
  <c r="J133" i="11"/>
  <c r="K133" i="11"/>
  <c r="L133" i="11"/>
  <c r="F134" i="11"/>
  <c r="G134" i="11"/>
  <c r="H134" i="11"/>
  <c r="I134" i="11"/>
  <c r="J134" i="11"/>
  <c r="K134" i="11"/>
  <c r="L134" i="11"/>
  <c r="F135" i="11"/>
  <c r="G135" i="11"/>
  <c r="H135" i="11"/>
  <c r="F136" i="11"/>
  <c r="G136" i="11"/>
  <c r="H136" i="11"/>
  <c r="I136" i="11"/>
  <c r="J136" i="11"/>
  <c r="K136" i="11"/>
  <c r="L136" i="11"/>
  <c r="F137" i="11"/>
  <c r="G137" i="11"/>
  <c r="H137" i="11"/>
  <c r="I137" i="11"/>
  <c r="J137" i="11"/>
  <c r="K137" i="11"/>
  <c r="L137" i="11"/>
  <c r="F138" i="11"/>
  <c r="G138" i="11"/>
  <c r="H138" i="11"/>
  <c r="I138" i="11"/>
  <c r="J138" i="11"/>
  <c r="K138" i="11"/>
  <c r="L138" i="11"/>
  <c r="F140" i="11"/>
  <c r="G140" i="11"/>
  <c r="H140" i="11"/>
  <c r="J140" i="11"/>
  <c r="K140" i="11"/>
  <c r="L140" i="11"/>
  <c r="F141" i="11"/>
  <c r="G141" i="11"/>
  <c r="H141" i="11"/>
  <c r="J141" i="11"/>
  <c r="K141" i="11"/>
  <c r="L141" i="11"/>
  <c r="F142" i="11"/>
  <c r="H142" i="11"/>
  <c r="J142" i="11"/>
  <c r="K142" i="11"/>
  <c r="L142" i="11"/>
  <c r="F143" i="11"/>
  <c r="G143" i="11"/>
  <c r="H143" i="11"/>
  <c r="I143" i="11"/>
  <c r="J143" i="11"/>
  <c r="K143" i="11"/>
  <c r="L143" i="11"/>
  <c r="F144" i="11"/>
  <c r="G144" i="11"/>
  <c r="H144" i="11"/>
  <c r="I144" i="11"/>
  <c r="J144" i="11"/>
  <c r="K144" i="11"/>
  <c r="L144" i="11"/>
  <c r="H145" i="11"/>
  <c r="J145" i="11"/>
  <c r="K145" i="11"/>
  <c r="L145" i="11"/>
  <c r="F147" i="11"/>
  <c r="G147" i="11"/>
  <c r="H147" i="11"/>
  <c r="I147" i="11"/>
  <c r="J147" i="11"/>
  <c r="K147" i="11"/>
  <c r="L147" i="11"/>
  <c r="F148" i="11"/>
  <c r="G148" i="11"/>
  <c r="H148" i="11"/>
  <c r="I148" i="11"/>
  <c r="J148" i="11"/>
  <c r="K148" i="11"/>
  <c r="L148" i="11"/>
  <c r="F149" i="11"/>
  <c r="H149" i="11"/>
  <c r="I149" i="11"/>
  <c r="J149" i="11"/>
  <c r="K149" i="11"/>
  <c r="L149" i="11"/>
  <c r="F150" i="11"/>
  <c r="G150" i="11"/>
  <c r="H150" i="11"/>
  <c r="I150" i="11"/>
  <c r="J150" i="11"/>
  <c r="K150" i="11"/>
  <c r="L150" i="11"/>
  <c r="F151" i="11"/>
  <c r="G151" i="11"/>
  <c r="H151" i="11"/>
  <c r="I151" i="11"/>
  <c r="J151" i="11"/>
  <c r="K151" i="11"/>
  <c r="L151" i="11"/>
  <c r="F152" i="11"/>
  <c r="G152" i="11"/>
  <c r="H152" i="11"/>
  <c r="I152" i="11"/>
  <c r="J152" i="11"/>
  <c r="K152" i="11"/>
  <c r="L152" i="11"/>
  <c r="M152" i="11"/>
  <c r="N152" i="11"/>
  <c r="O152" i="11"/>
  <c r="F161" i="11"/>
  <c r="G161" i="11"/>
  <c r="H161" i="11"/>
  <c r="I161" i="11"/>
  <c r="J161" i="11"/>
  <c r="K161" i="11"/>
  <c r="L161" i="11"/>
  <c r="F162" i="11"/>
  <c r="G162" i="11"/>
  <c r="H162" i="11"/>
  <c r="I162" i="11"/>
  <c r="J162" i="11"/>
  <c r="K162" i="11"/>
  <c r="L162" i="11"/>
  <c r="F164" i="11"/>
  <c r="G164" i="11"/>
  <c r="H164" i="11"/>
  <c r="I164" i="11"/>
  <c r="J164" i="11"/>
  <c r="K164" i="11"/>
  <c r="L164" i="11"/>
  <c r="F165" i="11"/>
  <c r="G165" i="11"/>
  <c r="H165" i="11"/>
  <c r="I165" i="11"/>
  <c r="J165" i="11"/>
  <c r="K165" i="11"/>
  <c r="L165" i="11"/>
  <c r="M219" i="11"/>
  <c r="N219" i="11"/>
  <c r="O219" i="11"/>
  <c r="F125" i="11" l="1"/>
  <c r="K132" i="11"/>
  <c r="I132" i="11"/>
  <c r="G132" i="11"/>
  <c r="F139" i="11"/>
  <c r="L132" i="11"/>
  <c r="G125" i="11"/>
  <c r="J132" i="11"/>
  <c r="H132" i="11"/>
  <c r="F132" i="11"/>
  <c r="I125" i="11"/>
  <c r="G160" i="11"/>
  <c r="H160" i="11"/>
  <c r="L160" i="11"/>
  <c r="F99" i="11"/>
  <c r="F114" i="11" s="1"/>
  <c r="I99" i="11"/>
  <c r="I114" i="11" s="1"/>
  <c r="E10" i="11"/>
  <c r="J97" i="11"/>
  <c r="J112" i="11" s="1"/>
  <c r="F97" i="11"/>
  <c r="K100" i="11"/>
  <c r="K115" i="11" s="1"/>
  <c r="G100" i="11"/>
  <c r="G115" i="11" s="1"/>
  <c r="J99" i="11"/>
  <c r="J114" i="11" s="1"/>
  <c r="H97" i="11"/>
  <c r="H112" i="11" s="1"/>
  <c r="K96" i="11"/>
  <c r="K111" i="11" s="1"/>
  <c r="I101" i="11"/>
  <c r="I116" i="11" s="1"/>
  <c r="K99" i="11"/>
  <c r="K114" i="11" s="1"/>
  <c r="G99" i="11"/>
  <c r="G114" i="11" s="1"/>
  <c r="L97" i="11"/>
  <c r="L112" i="11" s="1"/>
  <c r="G96" i="11"/>
  <c r="G111" i="11" s="1"/>
  <c r="L101" i="11"/>
  <c r="L116" i="11" s="1"/>
  <c r="H101" i="11"/>
  <c r="H116" i="11" s="1"/>
  <c r="E151" i="11"/>
  <c r="E149" i="11"/>
  <c r="E145" i="11"/>
  <c r="E143" i="11"/>
  <c r="E137" i="11"/>
  <c r="E135" i="11"/>
  <c r="E133" i="11"/>
  <c r="E130" i="11"/>
  <c r="E74" i="11"/>
  <c r="E46" i="11"/>
  <c r="E164" i="11"/>
  <c r="E152" i="11"/>
  <c r="E150" i="11"/>
  <c r="E148" i="11"/>
  <c r="E144" i="11"/>
  <c r="E138" i="11"/>
  <c r="E136" i="11"/>
  <c r="E134" i="11"/>
  <c r="E131" i="11"/>
  <c r="E129" i="11"/>
  <c r="E60" i="11"/>
  <c r="F101" i="11"/>
  <c r="F116" i="11" s="1"/>
  <c r="I100" i="11"/>
  <c r="I115" i="11" s="1"/>
  <c r="L96" i="11"/>
  <c r="L111" i="11" s="1"/>
  <c r="K160" i="11"/>
  <c r="L139" i="11"/>
  <c r="K139" i="11"/>
  <c r="G139" i="11"/>
  <c r="J125" i="11"/>
  <c r="H125" i="11"/>
  <c r="K88" i="11"/>
  <c r="G88" i="11"/>
  <c r="J146" i="11"/>
  <c r="H146" i="11"/>
  <c r="F146" i="11"/>
  <c r="L146" i="11"/>
  <c r="K146" i="11"/>
  <c r="I146" i="11"/>
  <c r="G146" i="11"/>
  <c r="J139" i="11"/>
  <c r="H139" i="11"/>
  <c r="L125" i="11"/>
  <c r="K125" i="11"/>
  <c r="H99" i="11"/>
  <c r="H114" i="11" s="1"/>
  <c r="J98" i="11"/>
  <c r="J113" i="11" s="1"/>
  <c r="L100" i="11"/>
  <c r="L115" i="11" s="1"/>
  <c r="K98" i="11"/>
  <c r="K113" i="11" s="1"/>
  <c r="E142" i="11"/>
  <c r="E165" i="11"/>
  <c r="E162" i="11"/>
  <c r="J160" i="11"/>
  <c r="F160" i="11"/>
  <c r="E161" i="11"/>
  <c r="E147" i="11"/>
  <c r="E127" i="11"/>
  <c r="E94" i="11"/>
  <c r="E93" i="11"/>
  <c r="J88" i="11"/>
  <c r="H88" i="11"/>
  <c r="H96" i="11"/>
  <c r="H111" i="11" s="1"/>
  <c r="F88" i="11"/>
  <c r="F96" i="11"/>
  <c r="F111" i="11" s="1"/>
  <c r="E53" i="11"/>
  <c r="J100" i="11"/>
  <c r="J115" i="11" s="1"/>
  <c r="H100" i="11"/>
  <c r="H115" i="11" s="1"/>
  <c r="F100" i="11"/>
  <c r="F115" i="11" s="1"/>
  <c r="K97" i="11"/>
  <c r="K112" i="11" s="1"/>
  <c r="G97" i="11"/>
  <c r="G112" i="11" s="1"/>
  <c r="E126" i="11"/>
  <c r="E92" i="11"/>
  <c r="E91" i="11"/>
  <c r="L88" i="11"/>
  <c r="E67" i="11"/>
  <c r="L99" i="11"/>
  <c r="L114" i="11" s="1"/>
  <c r="F112" i="11" l="1"/>
  <c r="E132" i="11"/>
  <c r="F95" i="11"/>
  <c r="F110" i="11" s="1"/>
  <c r="E100" i="11"/>
  <c r="E115" i="11" s="1"/>
  <c r="E160" i="11"/>
  <c r="E125" i="11"/>
  <c r="E101" i="11"/>
  <c r="E116" i="11" s="1"/>
  <c r="E146" i="11"/>
  <c r="E98" i="11"/>
  <c r="E113" i="11" s="1"/>
  <c r="L95" i="11"/>
  <c r="L110" i="11" s="1"/>
  <c r="E99" i="11"/>
  <c r="E114" i="11" s="1"/>
  <c r="H95" i="11"/>
  <c r="H110" i="11" s="1"/>
  <c r="J95" i="11"/>
  <c r="J110" i="11" s="1"/>
  <c r="G95" i="11"/>
  <c r="G110" i="11" s="1"/>
  <c r="K95" i="11"/>
  <c r="K110" i="11" s="1"/>
  <c r="E82" i="11" l="1"/>
  <c r="I89" i="11"/>
  <c r="E89" i="11" s="1"/>
  <c r="I140" i="11"/>
  <c r="I96" i="11" l="1"/>
  <c r="I111" i="11" s="1"/>
  <c r="E140" i="11"/>
  <c r="E96" i="11" l="1"/>
  <c r="E111" i="11" s="1"/>
  <c r="I81" i="11"/>
  <c r="E81" i="11" s="1"/>
  <c r="E83" i="11"/>
  <c r="I90" i="11"/>
  <c r="I88" i="11" s="1"/>
  <c r="E88" i="11" s="1"/>
  <c r="I141" i="11"/>
  <c r="I139" i="11" s="1"/>
  <c r="E139" i="11" s="1"/>
  <c r="I97" i="11" l="1"/>
  <c r="I95" i="11" s="1"/>
  <c r="E90" i="11"/>
  <c r="E141" i="11"/>
  <c r="E95" i="11" l="1"/>
  <c r="E110" i="11" s="1"/>
  <c r="I110" i="11"/>
  <c r="I112" i="11"/>
  <c r="E97" i="11"/>
  <c r="E112" i="11" s="1"/>
  <c r="P95" i="11" l="1"/>
</calcChain>
</file>

<file path=xl/sharedStrings.xml><?xml version="1.0" encoding="utf-8"?>
<sst xmlns="http://schemas.openxmlformats.org/spreadsheetml/2006/main" count="283" uniqueCount="116">
  <si>
    <t>Источники финансирования</t>
  </si>
  <si>
    <t>всего</t>
  </si>
  <si>
    <t>федеральный бюджет</t>
  </si>
  <si>
    <t>Всего по муниципальной программе</t>
  </si>
  <si>
    <t>местный бюджет</t>
  </si>
  <si>
    <t>в том числе:</t>
  </si>
  <si>
    <t>бюджет автономного округа</t>
  </si>
  <si>
    <t>иные источники</t>
  </si>
  <si>
    <t>Итого по подпрограмме I</t>
  </si>
  <si>
    <t>Целевое значение показателя на момент окончания действия муниципальной программы</t>
  </si>
  <si>
    <t>Базовый целевой показатель на начало реализации муниципальной программы</t>
  </si>
  <si>
    <t>3.</t>
  </si>
  <si>
    <t>2.</t>
  </si>
  <si>
    <t>1.</t>
  </si>
  <si>
    <t>2024 г.</t>
  </si>
  <si>
    <t>2023 г.</t>
  </si>
  <si>
    <t>2022 г.</t>
  </si>
  <si>
    <t>2021 г.</t>
  </si>
  <si>
    <t>2020 г.</t>
  </si>
  <si>
    <t>2019 г.</t>
  </si>
  <si>
    <t>Соисполнитель 7
Департамент имущественных отношений Нефтеюганского района</t>
  </si>
  <si>
    <t>Соисполнитель 4
Департамент строительства и жилищно-коммунального комплекса  Нефтеюганского района (МКУ "Управление капитального строительства и жилищно-коммунального комплекса Нефтеюганского района")</t>
  </si>
  <si>
    <t>Соисполнитель 2
Департамент образования и молодежной политики Нефтеюганского района</t>
  </si>
  <si>
    <t>Ответственный исполнитель
Управление по связям с общественностью администрации Нефтеюганского района</t>
  </si>
  <si>
    <t>Итого по подпрограмме II</t>
  </si>
  <si>
    <t>Управление по связям 
с общественностью администрации Нефтеюганского района/Департамент культуры и спорта Нефтеюганского района (БУНР РГ "Югорское обозрение")</t>
  </si>
  <si>
    <t>Управление по связям
 с общественностью администрации Нефтеюганского района/Администрация Нефтеюганского района (МУ "Многофункциональный центр предоставления государственных и муниципальных услуг")</t>
  </si>
  <si>
    <t>Управление по связям 
с общественностью администрации Нефтеюганского района/Департамент строительства и жилищно-коммунального комплекса Нефтеюганского района (МКУ "Управление капитального строительства и жилищно-коммунального комплекса Нефтеюганского района")</t>
  </si>
  <si>
    <t>Управление по связям 
с общественностью администрации Нефтеюганского района/Департамент культуры и спорта Нефтеюганского района (МКУ "Управление по обеспечению деятельности учреждений культуры и спорта")</t>
  </si>
  <si>
    <t>Управление по связям 
с общественностью администрации Нефтеюганского района/Департамент образования и молодежной политики Нефтеюганского района</t>
  </si>
  <si>
    <t>Управление по связям
 с общественностью администрации Нефтеюганского района/Администрация Нефтеюганского района (МКУ "Управление по делам администрации Нефтеюганского района")</t>
  </si>
  <si>
    <t>Подпрограмма II "Информационное обеспечение деятельности органов местного самоуправления Нефтеюганского района"</t>
  </si>
  <si>
    <t>Основное мероприятие "Оказание  поддержки социально ориентированным некоммерческим организациям в Нефтеюганском районе" (1,2)</t>
  </si>
  <si>
    <r>
      <t xml:space="preserve">Задача 1. </t>
    </r>
    <r>
      <rPr>
        <sz val="12"/>
        <rFont val="Times New Roman"/>
        <family val="1"/>
        <charset val="204"/>
      </rPr>
      <t>Повышение информационной открытости органов местного самоуправления муниципального образования Нефтеюганский район.</t>
    </r>
  </si>
  <si>
    <t xml:space="preserve">Цель. Обеспечение реализации прав граждан на получение информации о деятельности  органов местного самоуправления и социально-экономическом развитии муниципального образования Нефтеюганский район.  
</t>
  </si>
  <si>
    <t xml:space="preserve">2024 г. </t>
  </si>
  <si>
    <t xml:space="preserve">                                                                                             Таблица 2 
                                                                                            </t>
  </si>
  <si>
    <t>2025-2030 гг.</t>
  </si>
  <si>
    <t>2025-2030 г.г</t>
  </si>
  <si>
    <t>Количество жителей Нефтеюганского района, охваченных мероприятиями, проводимыми социально ориентированными некоммерческими организациями  (чел.)</t>
  </si>
  <si>
    <t>Уровень удовлетворенности 
граждан услугами социально ориентированных некоммерческих организаций (%)</t>
  </si>
  <si>
    <t>Процент населения, удовлетворенного информационной открытостью органов местного самоуправления Нефтеюганского района (%)</t>
  </si>
  <si>
    <t>Соисполнитель 3
Департамент культуры и спорта Нефтеюганского района (МКУ «Управление по обеспечению деятельности учреждений культуры и спорта»; БУНР РГ «Югорское обозрение»)</t>
  </si>
  <si>
    <t>Соисполнитель 1
Администрация Нефтеюганского района  (МКУ «Управление по делам администрации Нефтеюганского района»)</t>
  </si>
  <si>
    <t>в том числе</t>
  </si>
  <si>
    <t>Финансовые затраты</t>
  </si>
  <si>
    <t>4.</t>
  </si>
  <si>
    <t>«Оказание поддержки  социально ориентированным некоммерческим организациям 
в Нефтеюганском районе» (1,2)</t>
  </si>
  <si>
    <t>«Обеспечение доступа граждан к социально, экономически и общественно значимой информации» (4)</t>
  </si>
  <si>
    <t>Подпрограмма I  "Поддержка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</si>
  <si>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t>
  </si>
  <si>
    <t xml:space="preserve">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(единиц) </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</si>
  <si>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 (3)</t>
  </si>
  <si>
    <t>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 (3)</t>
  </si>
  <si>
    <t>Соисполнитель 5
Управление по связям
 с общественностью администрации Нефтеюганского района/Администрация Нефтеюганского района (МУ "Многофункциональный центр предоставления государственных и муниципальных услуг")</t>
  </si>
  <si>
    <t>Основное мероприятие "Реализация инициативных проектов в Нефтеюганском районе" (5)</t>
  </si>
  <si>
    <t>5.</t>
  </si>
  <si>
    <t>Доля реализованных инициативных проектов  в Нефтеюганском районе (%)</t>
  </si>
  <si>
    <t>Соисполнитель 6
Администрация Нефтеюганского района (Управление по связям с общественностью)</t>
  </si>
  <si>
    <t>средства по Соглашениям по передаче полномочий*</t>
  </si>
  <si>
    <t>средства поселений **</t>
  </si>
  <si>
    <t xml:space="preserve">*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(далее - средства по Соглашениям по передаче полномочий)  -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 Данные средства суммируются по строке «Всего».
** 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 
</t>
  </si>
  <si>
    <r>
      <t>Управление по связям
 с общественностью администрации Нефтеюганского района/</t>
    </r>
    <r>
      <rPr>
        <b/>
        <sz val="13"/>
        <color theme="1"/>
        <rFont val="Times New Roman"/>
        <family val="1"/>
        <charset val="204"/>
      </rPr>
      <t>Департамент образования и молодежной политики Нефтеюганского района</t>
    </r>
  </si>
  <si>
    <r>
      <t>Управление по связям с общественностью администрации Нефтеюганского района/</t>
    </r>
    <r>
      <rPr>
        <b/>
        <sz val="13"/>
        <color theme="1"/>
        <rFont val="Times New Roman"/>
        <family val="1"/>
        <charset val="204"/>
      </rPr>
      <t>Управление по вопросам местного самоуправления и обращениям граждан администрации Нефтеюганского района/(МКУ "Управление по делам администрации Нефтеюганского района")</t>
    </r>
  </si>
  <si>
    <r>
      <rPr>
        <b/>
        <sz val="13"/>
        <rFont val="Times New Roman"/>
        <family val="1"/>
        <charset val="204"/>
      </rPr>
      <t>Управление по связям
 с общественностью администрации Нефтеюганского района</t>
    </r>
    <r>
      <rPr>
        <sz val="13"/>
        <rFont val="Times New Roman"/>
        <family val="1"/>
        <charset val="204"/>
      </rPr>
      <t>/Администрация Нефтеюганского района</t>
    </r>
  </si>
  <si>
    <t>Распределение финансовых ресурсов  муниципальной программы</t>
  </si>
  <si>
    <t>Прочие расходы</t>
  </si>
  <si>
    <t>№ п/п</t>
  </si>
  <si>
    <t>на реализацию (тыс. рублей) &lt;3&gt;</t>
  </si>
  <si>
    <t xml:space="preserve">Основные мероприятия муниципальной программы </t>
  </si>
  <si>
    <t>Ответственный исполнитель / соисполнитель</t>
  </si>
  <si>
    <t>нвестиции в объекты муниципальной собственности</t>
  </si>
  <si>
    <t>Таблица 1</t>
  </si>
  <si>
    <t>Целевые показатели муниципальной программы</t>
  </si>
  <si>
    <t>№ целевого показателя</t>
  </si>
  <si>
    <t xml:space="preserve">Наименование целевого показателя </t>
  </si>
  <si>
    <t>Значения целевого показателя по годам</t>
  </si>
  <si>
    <t>Таблица 6</t>
  </si>
  <si>
    <t>Характеристика основных мероприятий, их связь с целевыми показателями</t>
  </si>
  <si>
    <t>Основные мероприятия</t>
  </si>
  <si>
    <t>Наименование целевого показателя**</t>
  </si>
  <si>
    <t>Наименование основного мероприятия</t>
  </si>
  <si>
    <t>Содержание (направления расходов)</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</si>
  <si>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</si>
  <si>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 xml:space="preserve">Цель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социально-экономическом развитии Нефтеюганского района.                                                                                                                                                                                                                                                                                                              </t>
  </si>
  <si>
    <t>Задачи                                                                                                                                                                                                                                                                                                            1. Обеспечение поддержки гражданских инициатив.                                                                                                                                                                                                                         2.Создание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t>
  </si>
  <si>
    <t>Подпрограмма 1*** «Поддержка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</si>
  <si>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Финансовая поддержка социально ориентированных 
некоммерческих организаций Нефтеюганского района</t>
  </si>
  <si>
    <t xml:space="preserve">1.  «Количество жителей Нефтеюганского района, охваченных мероприятиями, проводимыми социально ориентированными некоммерческими организациями  (чел.)»
 Показатель формируется по фактическим сведениям, предоставленным СО НКО – получателями субсидий в виде отчетов по использованию субсидий по итогам реализации социально значимых проектов.
2. «Уровень удовлетворенности граждан услугами социально ориентированных некоммерческих организаций (%)»
Показатель рассчитывается по итогам ежегодного социологического исследования уровня удовлетворенности получателей услуг, где учитывается доля удовлетворенных граждан услугами СО НКО к общему количеству получателей услуг СО НКО, принявших участие в опросе. </t>
  </si>
  <si>
    <t>Информационная поддержка социально ориентированных 
некоммерческих организаций Нефтеюганского района</t>
  </si>
  <si>
    <t>Оказание информационной СОНКО НР путем:
– размещения информации в разделе «Развитие гражданского общества» официального сайта ОМСУ Нефтеюганского района в сети «Интернет», касающейся деятельности СО НКО;
– предоставления бесплатной печатной площади в общественно-политической газете Нефтеюганского района «Югорское обозрение».
Оказание информационной поддержки СО НКО Нефтеюганского района осуществляется в соответствии с порядком, утвержденным постановлением администрации Нефтеюганского района от 30.06.2017 № 1053-па-нпа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t>
  </si>
  <si>
    <t>Консультационная поддержка социально ориентированных 
некоммерческих организаций Нефтеюганского района</t>
  </si>
  <si>
    <t>Оказание консультационной поддержки СОНКО НР путем проведения консультационной работы с представителями СО НКО по вопросам:
– подготовки необходимых документов для внесения изменений 
в учредительные  документы;
– проведения организационных мероприятий;
– участия в окружных мероприятиях, организуемых для СО НКО;
– участия СО НКО в конкурсах на получение грантов из бюджетов  Ханты-Мансийского автономного округа – Югры и Российской Федерации;
– иной деятельности в соответствии с требованиями законодательства Российской Федерации.
Оказание консультационной поддержки СО НКО Нефтеюганского района осуществляется в соответствии с порядком, утвержденным постановлением администрации Нефтеюганского района от 30.06.2017 № 1053-па-нпа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t>
  </si>
  <si>
    <t>Имущественная поддержка социально ориентированных 
некоммерческих организаций Нефтеюганского района</t>
  </si>
  <si>
    <t xml:space="preserve">Оказание имущественной поддержки СОНКО НР путем передачи во владение и (или)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 утвержденного решением Думы Нефтеюганского района от 29.02.2012 № 172 «Об утверждении Положения о порядке управления и распоряжения собственностью муниципального образования Нефтеюганский район» (с изменениями и дополнениями).
Некоммерческим организациям - исполнителям общественно полезных услуг меры имущественной поддержки предоставляются на срок не менее двух лет.
Некоммерческие организации - исполнители общественно полезных услуг, имеют право на приоритетное получение мер поддержки. 
</t>
  </si>
  <si>
    <t xml:space="preserve">Приобретение (изготовление) методических и иных материалов для развития форм  непосредственного  осуществления населением местного самоуправления и участия населения в осуществлении местного самоуправления, проведение обучающихся семинаров для руководителей и специалистов органов местного самоуправления, органов ТОС, проведение мероприятий, направленных на популяризацию форм участия населения, оплата расходов, связанных с участием лиц, входящих в состав органов территориальных общественных самоуправлений, сельских старост, в форумах, семинарах, конференциях, "круглых столах". </t>
  </si>
  <si>
    <t xml:space="preserve">Разработка и изготовление информационных материалов (буклетов, брошюр, листовок,стендов), проведение обучающихся семинаров, круглых столов, совещаний, проведение акций, розыгрышей, конкурсов, направленных на популяризацию среди населения форм непосредственного осуществления населением местного самоуправления, оплата расходов на проезд к месту проведения мероприятия и обратно, по найму жилого помещения, дополнительные расходы, связанные с проживанием вне постоянного места  жительства). 
</t>
  </si>
  <si>
    <t xml:space="preserve">3.  «Количество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(единиц)»                                       Показатель рассчитывается ежегодно как общее количество применений в практике форм непосредственного осуществления населением местного самоуправления и участия населения в осуществлении местного самоуправления района.
</t>
  </si>
  <si>
    <t>Проведение конкурсного отбора инициативных проектов, направленных на решение вопросов местного значения муниципального образования Нефтеюганский муниципальный район Ханты-Мансийского автономного округа - Югры в соответствии с Федеральным законом от 06.10.2003 
№ 131-ФЗ «Об общих принципах организации местного самоуправления в Российской Федерации»</t>
  </si>
  <si>
    <t>Реализация инициативных проектов в Нефтеюганском районе осуществляется в соответствии с решением Думы Нефтеюганского района от 28.12.2020 № 563 "Реализация инициативных проектов в Нефтеюганском районе" 
С инициативой о внесении инициативного проекта в администрацию Нефтеюганского района вправе выступить:
- инициативная группа численностью не менее пяти граждан, достигших шестнадцатилетнего возраста и проживающих на территории Нефтеюганского района;
- органы территориального общественного самоуправления, осуществляющие свою деятельность на территории Нефтеюганского района;
- старосты сельского населенного пункта;
- индивидуальные предприниматели, осуществляющие свою деятельность на территории Нефтеюганского района;
- юридические лица, осуществляющие свою деятельность на территории Нефтеюганского района, в том числе социально ориентированные некоммерческие организации;
- структурные подразделения органов местного самоуправления Нефтеюганского района.</t>
  </si>
  <si>
    <t xml:space="preserve">5. «Доля реализованных инициативных проектов  в Нефтеюганском районе (%)»
Показатель рассчитывается ежегодно как отношение реализованных инициативных проектов к общему количеству инициативных проектов, прошедших конкурсный отбор и призванных победителями конкурсного отбора. </t>
  </si>
  <si>
    <t>Задача 3 Обеспечение информационной открытости органов местного самоуправления Нефтеюганского района</t>
  </si>
  <si>
    <t>Подпрограмма 2*** «Информационное обеспечение деятельности органов местного самоуправления Нефтеюганского района»</t>
  </si>
  <si>
    <t>Подготовка и размещение информации в СМИ о социально-экономическом, общественном развитии Нефтеюганского района</t>
  </si>
  <si>
    <t xml:space="preserve">Приобретение информационных материалов путем подготовки и разработки технических заданий, для проведения электронных аукционов на право заключения муниципальных контрактов на оказание услуг по изготовлению и трансляции (опубликованию) информации о социально-экономическом, общественном развитии Нефтеюганского района. </t>
  </si>
  <si>
    <t xml:space="preserve">4. «Процент населения, удовлетворенного информационной открытостью органов местного самоуправления Нефтеюганского района (%)»
Показатель определяется по данным социологического опроса, проведенного на территории Нефтеюганского района, в процентном соотношении из числа жителей района, принявших участие в опросе. Рассчитывается как среднее арифметическое двух индикаторов, каждый из которых определяется на основе ответов «да», «скорее да» от всех ответов («да», «скорее да», «скорее нет», «нет», «затрудняюсь ответить») на вопрос: «Достаточно ли у Вас информации о деятельности ОМСУ Нефтеюганского района?».
</t>
  </si>
  <si>
    <t>Подготовка и размещение информации в СМИ в рамках муниципального задания</t>
  </si>
  <si>
    <t>Опубликование в печатном СМИ нормативных правовых актов ОМСУ муниципального образования, материалов о деятельности ОМСУ, социально-экономическом развитии Нефтеюганского района.</t>
  </si>
  <si>
    <t>Информационно-презентационное обеспечение мероприятий, развитие территориального маркетинга и брендинга.</t>
  </si>
  <si>
    <t xml:space="preserve">Приобретение информационных, видео и фотоматериалов о Нефтеюганском районе, презентационной продукции, в том числе на электронных носителях; размещение социально-значимой информации на широкоформатных поверхностях: баннеры, баннеры на каркасе, брандмауэры, щиты, растяжки, роллерные стенды, сити-форматы, пресс воллы, постеры, путем подготовки и разработки технических заданий, для проведения электронных аукционов на право заключения муниципальных контрактов на оказание услуг по информационно-презентационному обеспечению мероприятий.                                                              Проведение мероприятий по позиционированию и брендированию Нефтеюганского района; разработка брендбука; продвижение бренда Нефтеюганского района.
</t>
  </si>
  <si>
    <t>Проведение социологического опроса</t>
  </si>
  <si>
    <t>Социологические исследования по анализу степени удовлетворённости населения работой ОМСУ и качеством предоставления муниципальных услуг, на основании решения Думы Нефтеюганского района  от 19.07.2011 № 47 «Об утверждении Порядка назначения и проведения опроса граждан в Нефтеюганском районе» (с изменениями и дополнениями).</t>
  </si>
  <si>
    <t xml:space="preserve">Примечания:
* Заполняется при наличии.
** Характеристика, методика расчета, ссылка на форму федерального статистического наблюдения.
*** Указывается при наличии подпрограмм.
</t>
  </si>
  <si>
    <t xml:space="preserve">Оказание финансовой поддержки СОНКО НР путем предоставления на конкурсной основе субсидий в соответствии с порядком, утвержденным постановлением администрации Нефтеюганского района от 15.06.2016 № 853-па-нпа «О субсидиях из бюджета Нефтеюганского района социально ориентированным некоммерческим организациям, осуществляющим деятельность в Нефтеюганском районе, на реализацию программ (проектов)».
Некоммерческим организациям - исполнителям общественно полезных услуг указанные субсидии предоставляются на срок не менее двух лет. 
Некоммерческие организации - исполнители общественно полезных услуг, имеют право на приоритетное получение мер поддержки. </t>
  </si>
  <si>
    <t>Управление по связям
 с общественностью администрации Нефтеюганского района/Департамент культуры и спорта Нефтеюганского района</t>
  </si>
  <si>
    <t xml:space="preserve">Основное мероприятие "Обеспечение доступа граждан к социально, экономически и общественно значимой информации"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</si>
</sst>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_-* #,##0.00\ _₽_-;\-* #,##0.00\ _₽_-;_-* &quot;-&quot;??\ _₽_-;_-@_-"/>
    <numFmt numFmtId="167" formatCode="#,##0.00000"/>
    <numFmt numFmtId="168" formatCode="_-* #,##0.00000_р_._-;\-* #,##0.00000_р_._-;_-* &quot;-&quot;?????_р_._-;_-@_-"/>
    <numFmt numFmtId="169" formatCode="#,##0.0"/>
    <numFmt numFmtId="170" formatCode="_-* #,##0.0000000\ _₽_-;\-* #,##0.0000000\ _₽_-;_-* &quot;-&quot;???????\ _₽_-;_-@_-"/>
    <numFmt numFmtId="171" formatCode="_-* #,##0.0000_р_._-;\-* #,##0.0000_р_._-;_-* &quot;-&quot;??_р_._-;_-@_-"/>
    <numFmt numFmtId="172" formatCode="#,##0.00000_ ;\-#,##0.00000\ "/>
    <numFmt numFmtId="173" formatCode="#,##0.00000_р_.;\-#,##0.00000_р_."/>
    <numFmt numFmtId="174" formatCode="0.00000"/>
    <numFmt numFmtId="175" formatCode="_-* #,##0.00000_р_._-;\-* #,##0.00000_р_._-;_-* &quot;-&quot;??_р_._-;_-@_-"/>
    <numFmt numFmtId="176" formatCode="#,##0.00_ ;\-#,##0.00\ "/>
    <numFmt numFmtId="177" formatCode="_-* #,##0.00000\ _₽_-;\-* #,##0.00000\ _₽_-;_-* &quot;-&quot;?????\ _₽_-;_-@_-"/>
  </numFmts>
  <fonts count="31" x14ac:knownFonts="1">
    <font>
      <sz val="11"/>
      <color theme="1"/>
      <name val="Calibri"/>
      <family val="2"/>
      <scheme val="minor"/>
    </font>
    <font>
      <sz val="13"/>
      <name val="Times New Roman"/>
      <family val="1"/>
      <charset val="204"/>
    </font>
    <font>
      <sz val="12"/>
      <color theme="1"/>
      <name val="Times New Roman"/>
      <family val="1"/>
      <charset val="204"/>
    </font>
    <font>
      <sz val="12"/>
      <name val="Times New Roman"/>
      <family val="1"/>
      <charset val="204"/>
    </font>
    <font>
      <sz val="11"/>
      <color rgb="FF006100"/>
      <name val="Calibri"/>
      <family val="2"/>
      <charset val="204"/>
      <scheme val="minor"/>
    </font>
    <font>
      <sz val="10"/>
      <name val="Arial"/>
      <family val="2"/>
      <charset val="204"/>
    </font>
    <font>
      <sz val="13"/>
      <color rgb="FF000000"/>
      <name val="Times New Roman"/>
      <family val="1"/>
      <charset val="204"/>
    </font>
    <font>
      <sz val="16"/>
      <name val="Times New Roman"/>
      <family val="1"/>
      <charset val="204"/>
    </font>
    <font>
      <b/>
      <sz val="16"/>
      <name val="Times New Roman"/>
      <family val="1"/>
      <charset val="204"/>
    </font>
    <font>
      <sz val="14"/>
      <name val="Times New Roman"/>
      <family val="1"/>
      <charset val="204"/>
    </font>
    <font>
      <sz val="12"/>
      <name val="Arial"/>
      <family val="2"/>
      <charset val="204"/>
    </font>
    <font>
      <b/>
      <sz val="12"/>
      <name val="Times New Roman"/>
      <family val="1"/>
      <charset val="204"/>
    </font>
    <font>
      <sz val="10"/>
      <name val="Arial"/>
      <family val="2"/>
      <charset val="204"/>
    </font>
    <font>
      <sz val="11"/>
      <name val="Times New Roman"/>
      <family val="1"/>
      <charset val="204"/>
    </font>
    <font>
      <b/>
      <sz val="11"/>
      <name val="Times New Roman"/>
      <family val="1"/>
      <charset val="204"/>
    </font>
    <font>
      <b/>
      <sz val="14"/>
      <name val="Times New Roman"/>
      <family val="1"/>
      <charset val="204"/>
    </font>
    <font>
      <b/>
      <sz val="18"/>
      <name val="Times New Roman"/>
      <family val="1"/>
      <charset val="204"/>
    </font>
    <font>
      <b/>
      <sz val="13"/>
      <name val="Times New Roman"/>
      <family val="1"/>
      <charset val="204"/>
    </font>
    <font>
      <b/>
      <sz val="10"/>
      <name val="Arial"/>
      <family val="2"/>
      <charset val="204"/>
    </font>
    <font>
      <sz val="14"/>
      <name val="Arial"/>
      <family val="2"/>
      <charset val="204"/>
    </font>
    <font>
      <sz val="18"/>
      <name val="Arial"/>
      <family val="2"/>
      <charset val="204"/>
    </font>
    <font>
      <sz val="14"/>
      <color theme="1"/>
      <name val="Times New Roman"/>
      <family val="1"/>
      <charset val="204"/>
    </font>
    <font>
      <sz val="11"/>
      <color theme="1"/>
      <name val="Times New Roman"/>
      <family val="1"/>
      <charset val="204"/>
    </font>
    <font>
      <sz val="13"/>
      <color theme="1"/>
      <name val="Times New Roman"/>
      <family val="1"/>
      <charset val="204"/>
    </font>
    <font>
      <b/>
      <sz val="11"/>
      <color theme="1"/>
      <name val="Times New Roman"/>
      <family val="1"/>
      <charset val="204"/>
    </font>
    <font>
      <b/>
      <sz val="14"/>
      <color theme="1"/>
      <name val="Times New Roman"/>
      <family val="1"/>
      <charset val="204"/>
    </font>
    <font>
      <sz val="15"/>
      <color theme="1"/>
      <name val="Times New Roman"/>
      <family val="1"/>
      <charset val="204"/>
    </font>
    <font>
      <b/>
      <sz val="13"/>
      <color theme="1"/>
      <name val="Times New Roman"/>
      <family val="1"/>
      <charset val="204"/>
    </font>
    <font>
      <sz val="14"/>
      <color rgb="FFFF0000"/>
      <name val="Times New Roman"/>
      <family val="1"/>
      <charset val="204"/>
    </font>
    <font>
      <sz val="14"/>
      <color theme="1"/>
      <name val="Calibri"/>
      <family val="2"/>
      <scheme val="minor"/>
    </font>
    <font>
      <sz val="11"/>
      <name val="Calibri"/>
      <family val="2"/>
      <scheme val="minor"/>
    </font>
  </fonts>
  <fills count="7">
    <fill>
      <patternFill patternType="none"/>
    </fill>
    <fill>
      <patternFill patternType="gray125"/>
    </fill>
    <fill>
      <patternFill patternType="solid">
        <fgColor rgb="FFC6EFCE"/>
      </patternFill>
    </fill>
    <fill>
      <patternFill patternType="solid">
        <fgColor theme="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4" fillId="2" borderId="0" applyNumberFormat="0" applyBorder="0" applyAlignment="0" applyProtection="0"/>
    <xf numFmtId="0" fontId="5" fillId="0" borderId="0"/>
    <xf numFmtId="165" fontId="12" fillId="0" borderId="0" applyFont="0" applyFill="0" applyBorder="0" applyAlignment="0" applyProtection="0"/>
    <xf numFmtId="165" fontId="5" fillId="0" borderId="0" applyFont="0" applyFill="0" applyBorder="0" applyAlignment="0" applyProtection="0"/>
  </cellStyleXfs>
  <cellXfs count="275">
    <xf numFmtId="0" fontId="0" fillId="0" borderId="0" xfId="0"/>
    <xf numFmtId="0" fontId="2" fillId="0" borderId="0" xfId="0" applyFont="1" applyAlignment="1">
      <alignment vertical="center" wrapText="1"/>
    </xf>
    <xf numFmtId="0" fontId="5" fillId="0" borderId="0" xfId="2"/>
    <xf numFmtId="0" fontId="6" fillId="0" borderId="1" xfId="2" applyFont="1" applyFill="1" applyBorder="1" applyAlignment="1">
      <alignment horizontal="left" vertical="center" wrapText="1"/>
    </xf>
    <xf numFmtId="0" fontId="5" fillId="0" borderId="0" xfId="2" applyAlignment="1">
      <alignment vertical="center"/>
    </xf>
    <xf numFmtId="0" fontId="10" fillId="0" borderId="0" xfId="2" applyFont="1" applyFill="1"/>
    <xf numFmtId="167" fontId="11" fillId="0" borderId="6" xfId="2" applyNumberFormat="1" applyFont="1" applyBorder="1" applyAlignment="1">
      <alignment horizontal="center" vertical="center" wrapText="1"/>
    </xf>
    <xf numFmtId="165" fontId="9" fillId="0" borderId="1" xfId="3" applyNumberFormat="1" applyFont="1" applyFill="1" applyBorder="1" applyAlignment="1">
      <alignment horizontal="center" vertical="center"/>
    </xf>
    <xf numFmtId="0" fontId="5" fillId="3" borderId="0" xfId="2" applyFill="1"/>
    <xf numFmtId="168" fontId="5" fillId="0" borderId="0" xfId="2" applyNumberFormat="1" applyAlignment="1">
      <alignment vertical="center"/>
    </xf>
    <xf numFmtId="168" fontId="5" fillId="3" borderId="0" xfId="2" applyNumberFormat="1" applyFill="1" applyAlignment="1">
      <alignment vertical="center"/>
    </xf>
    <xf numFmtId="168" fontId="5" fillId="0" borderId="0" xfId="2" applyNumberFormat="1" applyFill="1" applyAlignment="1">
      <alignment vertical="center"/>
    </xf>
    <xf numFmtId="0" fontId="5" fillId="4" borderId="0" xfId="2" applyFill="1"/>
    <xf numFmtId="168" fontId="5" fillId="4" borderId="0" xfId="2" applyNumberFormat="1" applyFill="1" applyAlignment="1">
      <alignment vertical="center"/>
    </xf>
    <xf numFmtId="0" fontId="13" fillId="0" borderId="0" xfId="2" applyFont="1" applyBorder="1" applyAlignment="1">
      <alignment wrapText="1"/>
    </xf>
    <xf numFmtId="0" fontId="2" fillId="0" borderId="0" xfId="0" applyFont="1" applyAlignment="1">
      <alignment vertical="top" wrapText="1"/>
    </xf>
    <xf numFmtId="3" fontId="1" fillId="0" borderId="1" xfId="2" applyNumberFormat="1" applyFont="1" applyFill="1" applyBorder="1" applyAlignment="1">
      <alignment horizontal="center" vertical="center" wrapText="1"/>
    </xf>
    <xf numFmtId="165" fontId="5" fillId="0" borderId="0" xfId="2" applyNumberFormat="1"/>
    <xf numFmtId="165" fontId="13" fillId="0" borderId="1" xfId="2" applyNumberFormat="1" applyFont="1" applyFill="1" applyBorder="1" applyAlignment="1">
      <alignment horizontal="left" vertical="center" wrapText="1"/>
    </xf>
    <xf numFmtId="165" fontId="14" fillId="0" borderId="1" xfId="2" applyNumberFormat="1" applyFont="1" applyFill="1" applyBorder="1" applyAlignment="1">
      <alignment horizontal="left" vertical="center" wrapText="1"/>
    </xf>
    <xf numFmtId="0" fontId="5" fillId="0" borderId="0" xfId="2" applyFill="1" applyBorder="1"/>
    <xf numFmtId="0" fontId="5" fillId="0" borderId="0" xfId="2" applyFill="1"/>
    <xf numFmtId="0" fontId="3" fillId="0" borderId="0" xfId="2" applyFont="1" applyFill="1"/>
    <xf numFmtId="0" fontId="13" fillId="0" borderId="0" xfId="2" applyFont="1" applyFill="1" applyBorder="1" applyAlignment="1">
      <alignment wrapText="1"/>
    </xf>
    <xf numFmtId="0" fontId="3" fillId="0" borderId="0" xfId="2" applyFont="1" applyFill="1" applyBorder="1" applyAlignment="1">
      <alignment wrapText="1"/>
    </xf>
    <xf numFmtId="165" fontId="9" fillId="0" borderId="1" xfId="2" applyNumberFormat="1" applyFont="1" applyFill="1" applyBorder="1" applyAlignment="1">
      <alignment horizontal="center" vertical="center"/>
    </xf>
    <xf numFmtId="0" fontId="5" fillId="0" borderId="5" xfId="2" applyFill="1" applyBorder="1"/>
    <xf numFmtId="0" fontId="2" fillId="0" borderId="1" xfId="0" applyFont="1" applyFill="1" applyBorder="1" applyAlignment="1">
      <alignment horizontal="justify" vertical="top" wrapText="1"/>
    </xf>
    <xf numFmtId="166" fontId="5" fillId="0" borderId="0" xfId="2" applyNumberFormat="1"/>
    <xf numFmtId="0" fontId="5" fillId="4" borderId="0" xfId="2" applyFill="1" applyAlignment="1">
      <alignment vertical="center"/>
    </xf>
    <xf numFmtId="0" fontId="5" fillId="0" borderId="0" xfId="2" applyFont="1" applyFill="1"/>
    <xf numFmtId="165" fontId="5" fillId="0" borderId="0" xfId="2" applyNumberFormat="1" applyFill="1"/>
    <xf numFmtId="0" fontId="5" fillId="0" borderId="0" xfId="2" applyFill="1" applyAlignment="1">
      <alignment vertical="center"/>
    </xf>
    <xf numFmtId="170" fontId="5" fillId="0" borderId="0" xfId="2" applyNumberFormat="1"/>
    <xf numFmtId="170" fontId="5" fillId="3" borderId="0" xfId="2" applyNumberFormat="1" applyFill="1"/>
    <xf numFmtId="0" fontId="20" fillId="0" borderId="0" xfId="2" applyFont="1" applyFill="1" applyBorder="1" applyAlignment="1">
      <alignment horizontal="center" vertical="center"/>
    </xf>
    <xf numFmtId="165" fontId="5" fillId="0" borderId="0" xfId="2" applyNumberFormat="1" applyFill="1" applyAlignment="1">
      <alignment horizontal="center"/>
    </xf>
    <xf numFmtId="165" fontId="17" fillId="0" borderId="2" xfId="2" applyNumberFormat="1" applyFont="1" applyFill="1" applyBorder="1" applyAlignment="1">
      <alignment horizontal="center" vertical="center" wrapText="1"/>
    </xf>
    <xf numFmtId="165" fontId="15" fillId="0" borderId="1" xfId="2" applyNumberFormat="1" applyFont="1" applyFill="1" applyBorder="1" applyAlignment="1">
      <alignment horizontal="center" vertical="center" wrapText="1"/>
    </xf>
    <xf numFmtId="165" fontId="15" fillId="0" borderId="2" xfId="2" applyNumberFormat="1" applyFont="1" applyFill="1" applyBorder="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165" fontId="5" fillId="5" borderId="0" xfId="2" applyNumberFormat="1" applyFill="1"/>
    <xf numFmtId="168" fontId="5" fillId="5" borderId="0" xfId="2" applyNumberFormat="1" applyFill="1" applyAlignment="1">
      <alignment vertical="center"/>
    </xf>
    <xf numFmtId="0" fontId="5" fillId="5" borderId="0" xfId="2" applyFill="1"/>
    <xf numFmtId="0" fontId="1" fillId="0" borderId="1" xfId="2" applyFont="1" applyFill="1" applyBorder="1" applyAlignment="1">
      <alignment horizontal="left" vertical="center" wrapText="1"/>
    </xf>
    <xf numFmtId="1" fontId="1" fillId="0" borderId="1" xfId="2" applyNumberFormat="1" applyFont="1" applyFill="1" applyBorder="1" applyAlignment="1">
      <alignment horizontal="center" vertical="center" wrapText="1"/>
    </xf>
    <xf numFmtId="171" fontId="5" fillId="0" borderId="0" xfId="2" applyNumberFormat="1" applyFill="1"/>
    <xf numFmtId="171" fontId="5" fillId="0" borderId="0" xfId="2" applyNumberFormat="1" applyFill="1" applyAlignment="1">
      <alignment vertical="center"/>
    </xf>
    <xf numFmtId="171" fontId="5" fillId="4" borderId="0" xfId="2" applyNumberFormat="1" applyFill="1" applyAlignment="1">
      <alignment vertical="center"/>
    </xf>
    <xf numFmtId="171" fontId="5" fillId="4" borderId="0" xfId="2" applyNumberFormat="1" applyFill="1"/>
    <xf numFmtId="171" fontId="5" fillId="0" borderId="0" xfId="2" applyNumberFormat="1" applyFill="1" applyAlignment="1">
      <alignment horizontal="center"/>
    </xf>
    <xf numFmtId="172" fontId="9" fillId="0" borderId="1" xfId="3" applyNumberFormat="1" applyFont="1" applyFill="1" applyBorder="1" applyAlignment="1">
      <alignment horizontal="center" vertical="center"/>
    </xf>
    <xf numFmtId="172" fontId="15" fillId="0" borderId="1" xfId="3" applyNumberFormat="1" applyFont="1" applyFill="1" applyBorder="1" applyAlignment="1">
      <alignment horizontal="center" vertical="center"/>
    </xf>
    <xf numFmtId="165" fontId="15" fillId="0" borderId="0" xfId="2" applyNumberFormat="1" applyFont="1" applyFill="1" applyBorder="1" applyAlignment="1">
      <alignment horizontal="center" vertical="center" wrapText="1"/>
    </xf>
    <xf numFmtId="175" fontId="9" fillId="0" borderId="0" xfId="1" applyNumberFormat="1" applyFont="1" applyFill="1"/>
    <xf numFmtId="175" fontId="9" fillId="0" borderId="1" xfId="1" applyNumberFormat="1" applyFont="1" applyFill="1" applyBorder="1" applyAlignment="1">
      <alignment horizontal="center" vertical="center" wrapText="1"/>
    </xf>
    <xf numFmtId="175" fontId="9" fillId="0" borderId="1" xfId="3" applyNumberFormat="1" applyFont="1" applyFill="1" applyBorder="1" applyAlignment="1">
      <alignment horizontal="center" vertical="center"/>
    </xf>
    <xf numFmtId="175" fontId="9" fillId="0" borderId="1" xfId="1" applyNumberFormat="1" applyFont="1" applyFill="1" applyBorder="1" applyAlignment="1">
      <alignment horizontal="center" vertical="center"/>
    </xf>
    <xf numFmtId="175" fontId="15" fillId="0" borderId="1" xfId="3" applyNumberFormat="1" applyFont="1" applyFill="1" applyBorder="1" applyAlignment="1">
      <alignment horizontal="center" vertical="center"/>
    </xf>
    <xf numFmtId="175" fontId="25" fillId="0" borderId="1" xfId="3" applyNumberFormat="1" applyFont="1" applyFill="1" applyBorder="1" applyAlignment="1">
      <alignment vertical="center"/>
    </xf>
    <xf numFmtId="165" fontId="21" fillId="0" borderId="1" xfId="3" applyNumberFormat="1" applyFont="1" applyFill="1" applyBorder="1" applyAlignment="1">
      <alignment horizontal="center" vertical="center"/>
    </xf>
    <xf numFmtId="171" fontId="21" fillId="0" borderId="1" xfId="3" applyNumberFormat="1" applyFont="1" applyFill="1" applyBorder="1" applyAlignment="1">
      <alignment horizontal="center" vertical="center"/>
    </xf>
    <xf numFmtId="172" fontId="15" fillId="0" borderId="1" xfId="3" applyNumberFormat="1" applyFont="1" applyFill="1" applyBorder="1" applyAlignment="1">
      <alignment horizontal="center" vertical="center" wrapText="1"/>
    </xf>
    <xf numFmtId="0" fontId="1" fillId="0" borderId="16" xfId="2" applyFont="1" applyFill="1" applyBorder="1" applyAlignment="1">
      <alignment horizontal="center" vertical="center" wrapText="1"/>
    </xf>
    <xf numFmtId="0" fontId="6" fillId="0" borderId="16" xfId="2" applyFont="1" applyFill="1" applyBorder="1" applyAlignment="1">
      <alignment horizontal="left" vertical="center" wrapText="1"/>
    </xf>
    <xf numFmtId="169" fontId="1" fillId="0" borderId="16" xfId="2" applyNumberFormat="1" applyFont="1" applyFill="1" applyBorder="1" applyAlignment="1">
      <alignment horizontal="center" vertical="center" wrapText="1"/>
    </xf>
    <xf numFmtId="3" fontId="1" fillId="0" borderId="16" xfId="2" applyNumberFormat="1" applyFont="1" applyFill="1" applyBorder="1" applyAlignment="1">
      <alignment horizontal="center" vertical="center" wrapText="1"/>
    </xf>
    <xf numFmtId="0" fontId="5" fillId="0" borderId="0" xfId="2" applyBorder="1"/>
    <xf numFmtId="176" fontId="15" fillId="0" borderId="1" xfId="1" applyNumberFormat="1" applyFont="1" applyFill="1" applyBorder="1" applyAlignment="1">
      <alignment horizontal="center" vertical="center" wrapText="1"/>
    </xf>
    <xf numFmtId="176" fontId="9" fillId="0" borderId="1" xfId="1" applyNumberFormat="1" applyFont="1" applyFill="1" applyBorder="1" applyAlignment="1">
      <alignment horizontal="center" vertical="center"/>
    </xf>
    <xf numFmtId="176" fontId="9" fillId="0" borderId="1" xfId="3" applyNumberFormat="1" applyFont="1" applyFill="1" applyBorder="1" applyAlignment="1">
      <alignment horizontal="center" vertical="center"/>
    </xf>
    <xf numFmtId="39" fontId="9" fillId="0" borderId="1" xfId="3" applyNumberFormat="1" applyFont="1" applyFill="1" applyBorder="1" applyAlignment="1">
      <alignment horizontal="center" vertical="center"/>
    </xf>
    <xf numFmtId="176" fontId="15" fillId="0" borderId="1" xfId="3" applyNumberFormat="1" applyFont="1" applyFill="1" applyBorder="1" applyAlignment="1">
      <alignment horizontal="center" vertical="center"/>
    </xf>
    <xf numFmtId="168" fontId="9" fillId="0" borderId="1" xfId="3" applyNumberFormat="1" applyFont="1" applyFill="1" applyBorder="1" applyAlignment="1">
      <alignment horizontal="center" vertical="center"/>
    </xf>
    <xf numFmtId="165" fontId="9" fillId="0" borderId="1" xfId="2" applyNumberFormat="1" applyFont="1" applyFill="1" applyBorder="1" applyAlignment="1">
      <alignment horizontal="center" vertical="center" wrapText="1"/>
    </xf>
    <xf numFmtId="172" fontId="9" fillId="0" borderId="1" xfId="3" applyNumberFormat="1" applyFont="1" applyFill="1" applyBorder="1" applyAlignment="1">
      <alignment horizontal="center" vertical="center" wrapText="1"/>
    </xf>
    <xf numFmtId="39" fontId="9" fillId="0" borderId="1" xfId="1" applyNumberFormat="1" applyFont="1" applyFill="1" applyBorder="1" applyAlignment="1">
      <alignment horizontal="center" vertical="center" wrapText="1"/>
    </xf>
    <xf numFmtId="172" fontId="9" fillId="0" borderId="1" xfId="1" applyNumberFormat="1" applyFont="1" applyFill="1" applyBorder="1" applyAlignment="1">
      <alignment horizontal="center" vertical="center" wrapText="1"/>
    </xf>
    <xf numFmtId="175" fontId="9" fillId="0" borderId="1" xfId="3" applyNumberFormat="1" applyFont="1" applyFill="1" applyBorder="1" applyAlignment="1">
      <alignment vertical="center"/>
    </xf>
    <xf numFmtId="175" fontId="9" fillId="0" borderId="1" xfId="1" applyNumberFormat="1" applyFont="1" applyFill="1" applyBorder="1" applyAlignment="1">
      <alignment vertical="center"/>
    </xf>
    <xf numFmtId="164" fontId="9" fillId="0" borderId="1" xfId="1" applyNumberFormat="1" applyFont="1" applyFill="1" applyBorder="1" applyAlignment="1">
      <alignment horizontal="center" vertical="center"/>
    </xf>
    <xf numFmtId="174" fontId="25" fillId="0" borderId="1" xfId="1" applyNumberFormat="1" applyFont="1" applyFill="1" applyBorder="1" applyAlignment="1">
      <alignment horizontal="center" vertical="center" wrapText="1"/>
    </xf>
    <xf numFmtId="165" fontId="21" fillId="0" borderId="1" xfId="3" applyNumberFormat="1" applyFont="1" applyFill="1" applyBorder="1" applyAlignment="1">
      <alignment vertical="center"/>
    </xf>
    <xf numFmtId="172" fontId="21" fillId="0" borderId="1" xfId="3" applyNumberFormat="1" applyFont="1" applyFill="1" applyBorder="1" applyAlignment="1">
      <alignment horizontal="center" vertical="center"/>
    </xf>
    <xf numFmtId="165" fontId="21" fillId="0" borderId="1" xfId="1" applyNumberFormat="1" applyFont="1" applyFill="1" applyBorder="1" applyAlignment="1">
      <alignment vertical="center"/>
    </xf>
    <xf numFmtId="167" fontId="21" fillId="0" borderId="1" xfId="3" applyNumberFormat="1" applyFont="1" applyFill="1" applyBorder="1" applyAlignment="1">
      <alignment horizontal="center" vertical="center"/>
    </xf>
    <xf numFmtId="176" fontId="9" fillId="0" borderId="1" xfId="1" applyNumberFormat="1" applyFont="1" applyFill="1" applyBorder="1" applyAlignment="1">
      <alignment horizontal="center" vertical="center" wrapText="1"/>
    </xf>
    <xf numFmtId="165" fontId="9" fillId="0" borderId="1" xfId="3" applyNumberFormat="1" applyFont="1" applyFill="1" applyBorder="1" applyAlignment="1">
      <alignment horizontal="left" vertical="center"/>
    </xf>
    <xf numFmtId="39" fontId="15" fillId="0" borderId="1" xfId="1" applyNumberFormat="1" applyFont="1" applyFill="1" applyBorder="1" applyAlignment="1">
      <alignment horizontal="center" vertical="center" wrapText="1"/>
    </xf>
    <xf numFmtId="176" fontId="15" fillId="0" borderId="1" xfId="1" applyNumberFormat="1" applyFont="1" applyFill="1" applyBorder="1" applyAlignment="1">
      <alignment horizontal="center" vertical="center"/>
    </xf>
    <xf numFmtId="165" fontId="15" fillId="0" borderId="1" xfId="3" applyNumberFormat="1" applyFont="1" applyFill="1" applyBorder="1" applyAlignment="1">
      <alignment horizontal="center" vertical="center"/>
    </xf>
    <xf numFmtId="171" fontId="14" fillId="0" borderId="1" xfId="2" applyNumberFormat="1" applyFont="1" applyFill="1" applyBorder="1" applyAlignment="1">
      <alignment horizontal="left" vertical="center" wrapText="1"/>
    </xf>
    <xf numFmtId="167" fontId="15" fillId="0" borderId="1" xfId="2" applyNumberFormat="1" applyFont="1" applyFill="1" applyBorder="1" applyAlignment="1">
      <alignment horizontal="center" vertical="center" wrapText="1"/>
    </xf>
    <xf numFmtId="4" fontId="15" fillId="0" borderId="1" xfId="1" applyNumberFormat="1" applyFont="1" applyFill="1" applyBorder="1" applyAlignment="1">
      <alignment horizontal="center" vertical="center" wrapText="1"/>
    </xf>
    <xf numFmtId="167" fontId="15" fillId="0" borderId="1" xfId="1" applyNumberFormat="1" applyFont="1" applyFill="1" applyBorder="1" applyAlignment="1">
      <alignment horizontal="center" vertical="center" wrapText="1"/>
    </xf>
    <xf numFmtId="171" fontId="13" fillId="0" borderId="1" xfId="2" applyNumberFormat="1" applyFont="1" applyFill="1" applyBorder="1" applyAlignment="1">
      <alignment horizontal="left" vertical="center" wrapText="1"/>
    </xf>
    <xf numFmtId="171" fontId="9" fillId="0" borderId="1" xfId="3" applyNumberFormat="1" applyFont="1" applyFill="1" applyBorder="1" applyAlignment="1">
      <alignment horizontal="center" vertical="center"/>
    </xf>
    <xf numFmtId="171" fontId="13" fillId="0" borderId="1" xfId="2" applyNumberFormat="1" applyFont="1" applyFill="1" applyBorder="1" applyAlignment="1">
      <alignment vertical="center" wrapText="1"/>
    </xf>
    <xf numFmtId="167" fontId="9" fillId="0" borderId="1" xfId="2"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172" fontId="9"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176" fontId="15" fillId="0" borderId="1" xfId="3" applyNumberFormat="1" applyFont="1" applyFill="1" applyBorder="1" applyAlignment="1">
      <alignment horizontal="center" vertical="center" wrapText="1"/>
    </xf>
    <xf numFmtId="173" fontId="9" fillId="0" borderId="1" xfId="3" applyNumberFormat="1" applyFont="1" applyFill="1" applyBorder="1" applyAlignment="1">
      <alignment horizontal="center" vertical="center" wrapText="1"/>
    </xf>
    <xf numFmtId="173" fontId="15" fillId="0" borderId="1" xfId="3" applyNumberFormat="1" applyFont="1" applyFill="1" applyBorder="1" applyAlignment="1">
      <alignment horizontal="center" vertical="center" wrapText="1"/>
    </xf>
    <xf numFmtId="176" fontId="9" fillId="0" borderId="1" xfId="1" applyNumberFormat="1" applyFont="1" applyFill="1" applyBorder="1" applyAlignment="1">
      <alignment horizontal="right" vertical="center" wrapText="1"/>
    </xf>
    <xf numFmtId="168" fontId="9" fillId="0" borderId="1" xfId="3" applyNumberFormat="1" applyFont="1" applyFill="1" applyBorder="1" applyAlignment="1">
      <alignment horizontal="center" vertical="center" wrapText="1"/>
    </xf>
    <xf numFmtId="164" fontId="9" fillId="0" borderId="1" xfId="3" applyNumberFormat="1" applyFont="1" applyFill="1" applyBorder="1" applyAlignment="1">
      <alignment horizontal="center" vertical="center"/>
    </xf>
    <xf numFmtId="173" fontId="9" fillId="0" borderId="1" xfId="3" applyNumberFormat="1" applyFont="1" applyFill="1" applyBorder="1" applyAlignment="1">
      <alignment horizontal="center" vertical="center"/>
    </xf>
    <xf numFmtId="0" fontId="1" fillId="6" borderId="1" xfId="2" applyFont="1" applyFill="1" applyBorder="1" applyAlignment="1">
      <alignment horizontal="center" vertical="center"/>
    </xf>
    <xf numFmtId="0" fontId="1" fillId="6" borderId="1" xfId="2" applyFont="1" applyFill="1" applyBorder="1" applyAlignment="1">
      <alignment horizontal="left" vertical="center" wrapText="1"/>
    </xf>
    <xf numFmtId="175" fontId="1" fillId="6" borderId="1" xfId="2" applyNumberFormat="1" applyFont="1" applyFill="1" applyBorder="1" applyAlignment="1">
      <alignment horizontal="center" vertical="center"/>
    </xf>
    <xf numFmtId="165" fontId="24" fillId="6" borderId="1" xfId="2" applyNumberFormat="1" applyFont="1" applyFill="1" applyBorder="1" applyAlignment="1">
      <alignment horizontal="left" vertical="center" wrapText="1"/>
    </xf>
    <xf numFmtId="172" fontId="25" fillId="6" borderId="1" xfId="3" applyNumberFormat="1" applyFont="1" applyFill="1" applyBorder="1" applyAlignment="1">
      <alignment horizontal="center" vertical="center" wrapText="1"/>
    </xf>
    <xf numFmtId="175" fontId="25" fillId="6" borderId="1" xfId="1" applyNumberFormat="1" applyFont="1" applyFill="1" applyBorder="1" applyAlignment="1">
      <alignment vertical="center"/>
    </xf>
    <xf numFmtId="174" fontId="25" fillId="6" borderId="1" xfId="1" applyNumberFormat="1" applyFont="1" applyFill="1" applyBorder="1" applyAlignment="1">
      <alignment horizontal="center" vertical="center" wrapText="1"/>
    </xf>
    <xf numFmtId="165" fontId="22" fillId="6" borderId="1" xfId="2" applyNumberFormat="1" applyFont="1" applyFill="1" applyBorder="1" applyAlignment="1">
      <alignment horizontal="left" vertical="center" wrapText="1"/>
    </xf>
    <xf numFmtId="165" fontId="21" fillId="6" borderId="1" xfId="3" applyNumberFormat="1" applyFont="1" applyFill="1" applyBorder="1" applyAlignment="1">
      <alignment horizontal="center" vertical="center"/>
    </xf>
    <xf numFmtId="175" fontId="21" fillId="6" borderId="1" xfId="3" applyNumberFormat="1" applyFont="1" applyFill="1" applyBorder="1" applyAlignment="1">
      <alignment vertical="center"/>
    </xf>
    <xf numFmtId="165" fontId="21" fillId="6" borderId="1" xfId="3" applyNumberFormat="1" applyFont="1" applyFill="1" applyBorder="1" applyAlignment="1">
      <alignment vertical="center"/>
    </xf>
    <xf numFmtId="172" fontId="21" fillId="6" borderId="1" xfId="3" applyNumberFormat="1" applyFont="1" applyFill="1" applyBorder="1" applyAlignment="1">
      <alignment horizontal="center" vertical="center"/>
    </xf>
    <xf numFmtId="168" fontId="21" fillId="6" borderId="1" xfId="3" applyNumberFormat="1" applyFont="1" applyFill="1" applyBorder="1" applyAlignment="1">
      <alignment horizontal="center" vertical="center"/>
    </xf>
    <xf numFmtId="172" fontId="21" fillId="6" borderId="1" xfId="3" applyNumberFormat="1" applyFont="1" applyFill="1" applyBorder="1" applyAlignment="1">
      <alignment horizontal="center" vertical="center" wrapText="1"/>
    </xf>
    <xf numFmtId="175" fontId="21" fillId="6" borderId="1" xfId="1" applyNumberFormat="1" applyFont="1" applyFill="1" applyBorder="1" applyAlignment="1">
      <alignment vertical="center"/>
    </xf>
    <xf numFmtId="172" fontId="21" fillId="6" borderId="1" xfId="1" applyNumberFormat="1" applyFont="1" applyFill="1" applyBorder="1" applyAlignment="1">
      <alignment horizontal="center" vertical="center" wrapText="1"/>
    </xf>
    <xf numFmtId="172" fontId="21" fillId="6" borderId="1" xfId="1" applyNumberFormat="1" applyFont="1" applyFill="1" applyBorder="1" applyAlignment="1">
      <alignment vertical="center" wrapText="1"/>
    </xf>
    <xf numFmtId="172" fontId="25" fillId="6" borderId="1" xfId="3" applyNumberFormat="1" applyFont="1" applyFill="1" applyBorder="1" applyAlignment="1">
      <alignment horizontal="center" vertical="center"/>
    </xf>
    <xf numFmtId="175" fontId="25" fillId="6" borderId="1" xfId="3" applyNumberFormat="1" applyFont="1" applyFill="1" applyBorder="1" applyAlignment="1">
      <alignment vertical="center"/>
    </xf>
    <xf numFmtId="167" fontId="21" fillId="6" borderId="1" xfId="3" applyNumberFormat="1" applyFont="1" applyFill="1" applyBorder="1" applyAlignment="1">
      <alignment horizontal="center" vertical="center"/>
    </xf>
    <xf numFmtId="171" fontId="21" fillId="6" borderId="1" xfId="3" applyNumberFormat="1" applyFont="1" applyFill="1" applyBorder="1" applyAlignment="1">
      <alignment horizontal="center" vertical="center"/>
    </xf>
    <xf numFmtId="177" fontId="21" fillId="6" borderId="1" xfId="3" applyNumberFormat="1" applyFont="1" applyFill="1" applyBorder="1" applyAlignment="1">
      <alignment horizontal="center" vertical="center"/>
    </xf>
    <xf numFmtId="164" fontId="28" fillId="6" borderId="1" xfId="3" applyNumberFormat="1" applyFont="1" applyFill="1" applyBorder="1" applyAlignment="1">
      <alignment horizontal="center" vertical="center"/>
    </xf>
    <xf numFmtId="172" fontId="21" fillId="6" borderId="1" xfId="1" applyNumberFormat="1" applyFont="1" applyFill="1" applyBorder="1" applyAlignment="1">
      <alignment vertical="center"/>
    </xf>
    <xf numFmtId="0" fontId="2" fillId="0" borderId="1" xfId="0" applyFont="1" applyFill="1" applyBorder="1" applyAlignment="1">
      <alignment horizontal="center" vertical="center" wrapText="1"/>
    </xf>
    <xf numFmtId="0" fontId="7" fillId="0" borderId="0" xfId="2" applyFont="1" applyFill="1" applyBorder="1" applyAlignment="1">
      <alignment horizontal="center"/>
    </xf>
    <xf numFmtId="0" fontId="1" fillId="0" borderId="1" xfId="2" applyFont="1" applyFill="1" applyBorder="1" applyAlignment="1">
      <alignment horizontal="center" vertical="center" wrapText="1"/>
    </xf>
    <xf numFmtId="0" fontId="5" fillId="6" borderId="0" xfId="2" applyFill="1"/>
    <xf numFmtId="168" fontId="5" fillId="0" borderId="0" xfId="2" applyNumberFormat="1" applyBorder="1" applyAlignment="1">
      <alignment vertical="center"/>
    </xf>
    <xf numFmtId="168" fontId="5" fillId="6" borderId="0" xfId="2" applyNumberFormat="1" applyFill="1" applyBorder="1" applyAlignment="1">
      <alignment vertical="center"/>
    </xf>
    <xf numFmtId="0" fontId="5" fillId="6" borderId="0" xfId="2" applyFill="1" applyBorder="1"/>
    <xf numFmtId="165" fontId="5" fillId="6" borderId="0" xfId="2" applyNumberFormat="1" applyFill="1" applyBorder="1"/>
    <xf numFmtId="168" fontId="9" fillId="0" borderId="1" xfId="1" applyNumberFormat="1" applyFont="1" applyFill="1" applyBorder="1" applyAlignment="1">
      <alignment horizontal="center" vertical="center" wrapText="1"/>
    </xf>
    <xf numFmtId="0" fontId="21"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top" wrapText="1"/>
    </xf>
    <xf numFmtId="0" fontId="3"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center" vertical="top" wrapText="1"/>
    </xf>
    <xf numFmtId="0" fontId="3" fillId="6" borderId="16" xfId="0" applyNumberFormat="1"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6" xfId="0" applyFont="1" applyFill="1" applyBorder="1" applyAlignment="1">
      <alignment horizontal="center" vertical="center" wrapText="1"/>
    </xf>
    <xf numFmtId="172" fontId="9" fillId="0" borderId="1" xfId="2" applyNumberFormat="1" applyFont="1" applyFill="1" applyBorder="1" applyAlignment="1">
      <alignment horizontal="center" vertical="center"/>
    </xf>
    <xf numFmtId="172" fontId="9" fillId="0" borderId="1" xfId="2" applyNumberFormat="1" applyFont="1" applyFill="1" applyBorder="1" applyAlignment="1">
      <alignment horizontal="right" vertical="center" wrapText="1"/>
    </xf>
    <xf numFmtId="0" fontId="9" fillId="0" borderId="0" xfId="2" applyFont="1" applyFill="1" applyBorder="1" applyAlignment="1">
      <alignment horizontal="right"/>
    </xf>
    <xf numFmtId="0" fontId="7" fillId="0" borderId="0" xfId="2" applyFont="1" applyFill="1" applyBorder="1" applyAlignment="1">
      <alignment horizontal="center"/>
    </xf>
    <xf numFmtId="0" fontId="1" fillId="0" borderId="1" xfId="2" applyFont="1" applyFill="1" applyBorder="1" applyAlignment="1">
      <alignment horizontal="center" vertical="center" wrapText="1"/>
    </xf>
    <xf numFmtId="0" fontId="1" fillId="0" borderId="3" xfId="2" applyFont="1" applyFill="1" applyBorder="1" applyAlignment="1">
      <alignment horizontal="center" vertical="center" wrapText="1"/>
    </xf>
    <xf numFmtId="0" fontId="9" fillId="0" borderId="0" xfId="2" applyFont="1" applyFill="1" applyBorder="1" applyAlignment="1">
      <alignment horizontal="right" vertical="top" wrapText="1"/>
    </xf>
    <xf numFmtId="0" fontId="19" fillId="0" borderId="0" xfId="2" applyFont="1" applyFill="1" applyBorder="1" applyAlignment="1">
      <alignment horizontal="right" vertical="top" wrapText="1"/>
    </xf>
    <xf numFmtId="0" fontId="8" fillId="0" borderId="0" xfId="2" applyFont="1" applyFill="1" applyBorder="1" applyAlignment="1">
      <alignment horizontal="center" vertical="center"/>
    </xf>
    <xf numFmtId="0" fontId="16" fillId="0" borderId="0" xfId="2" applyFont="1" applyFill="1" applyBorder="1" applyAlignment="1">
      <alignment horizontal="center" vertical="center"/>
    </xf>
    <xf numFmtId="0" fontId="20" fillId="0" borderId="0" xfId="2" applyFont="1" applyFill="1" applyBorder="1" applyAlignment="1">
      <alignment horizontal="center" vertical="center"/>
    </xf>
    <xf numFmtId="165" fontId="11" fillId="0" borderId="1" xfId="2" applyNumberFormat="1" applyFont="1" applyFill="1" applyBorder="1" applyAlignment="1">
      <alignment horizontal="center" vertical="top" wrapText="1"/>
    </xf>
    <xf numFmtId="165" fontId="18" fillId="0" borderId="1" xfId="2" applyNumberFormat="1" applyFont="1" applyFill="1" applyBorder="1" applyAlignment="1">
      <alignment horizontal="center" vertical="top" wrapText="1"/>
    </xf>
    <xf numFmtId="165" fontId="9" fillId="0" borderId="1" xfId="2" applyNumberFormat="1" applyFont="1" applyFill="1" applyBorder="1" applyAlignment="1">
      <alignment horizontal="center" vertical="center" wrapText="1"/>
    </xf>
    <xf numFmtId="165" fontId="19" fillId="0" borderId="1" xfId="2" applyNumberFormat="1" applyFont="1" applyFill="1" applyBorder="1" applyAlignment="1">
      <alignment horizontal="center" vertical="center" wrapText="1"/>
    </xf>
    <xf numFmtId="165" fontId="9" fillId="0" borderId="4" xfId="2" applyNumberFormat="1"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165" fontId="9" fillId="0" borderId="4" xfId="2" applyNumberFormat="1" applyFont="1" applyFill="1" applyBorder="1" applyAlignment="1">
      <alignment horizontal="center" wrapText="1"/>
    </xf>
    <xf numFmtId="165" fontId="19" fillId="0" borderId="3" xfId="2" applyNumberFormat="1" applyFont="1" applyFill="1" applyBorder="1" applyAlignment="1">
      <alignment horizontal="center" wrapText="1"/>
    </xf>
    <xf numFmtId="165" fontId="19" fillId="0" borderId="2" xfId="2" applyNumberFormat="1" applyFont="1" applyFill="1" applyBorder="1" applyAlignment="1">
      <alignment horizontal="center" wrapText="1"/>
    </xf>
    <xf numFmtId="165" fontId="9" fillId="0" borderId="16" xfId="2" applyNumberFormat="1" applyFont="1" applyFill="1" applyBorder="1" applyAlignment="1">
      <alignment horizontal="center" vertical="center" wrapText="1"/>
    </xf>
    <xf numFmtId="0" fontId="29" fillId="0" borderId="5" xfId="0" applyFont="1" applyFill="1" applyBorder="1" applyAlignment="1">
      <alignment horizontal="center" vertical="center"/>
    </xf>
    <xf numFmtId="0" fontId="29" fillId="0" borderId="15" xfId="0" applyFont="1" applyFill="1" applyBorder="1" applyAlignment="1">
      <alignment horizontal="center" vertical="center"/>
    </xf>
    <xf numFmtId="0" fontId="0" fillId="0" borderId="5" xfId="0" applyFill="1" applyBorder="1" applyAlignment="1">
      <alignment horizontal="center" vertical="center"/>
    </xf>
    <xf numFmtId="0" fontId="0" fillId="0" borderId="15" xfId="0" applyFill="1" applyBorder="1" applyAlignment="1">
      <alignment horizontal="center" vertical="center"/>
    </xf>
    <xf numFmtId="0" fontId="9" fillId="0" borderId="4" xfId="2" applyFont="1" applyFill="1" applyBorder="1" applyAlignment="1">
      <alignment horizontal="center" vertical="center"/>
    </xf>
    <xf numFmtId="0" fontId="9" fillId="0" borderId="3" xfId="2" applyFont="1" applyFill="1" applyBorder="1" applyAlignment="1">
      <alignment horizontal="center" vertical="center"/>
    </xf>
    <xf numFmtId="0" fontId="9" fillId="0" borderId="2" xfId="2" applyFont="1" applyFill="1" applyBorder="1" applyAlignment="1">
      <alignment horizontal="center" vertical="center"/>
    </xf>
    <xf numFmtId="165" fontId="1" fillId="0" borderId="16" xfId="2" applyNumberFormat="1" applyFont="1" applyFill="1" applyBorder="1" applyAlignment="1">
      <alignment horizontal="center" vertical="center" wrapText="1"/>
    </xf>
    <xf numFmtId="165" fontId="9" fillId="0" borderId="5" xfId="2" applyNumberFormat="1" applyFont="1" applyFill="1" applyBorder="1" applyAlignment="1">
      <alignment horizontal="center" vertical="center" wrapText="1"/>
    </xf>
    <xf numFmtId="165" fontId="9" fillId="0" borderId="15" xfId="2" applyNumberFormat="1" applyFont="1" applyFill="1" applyBorder="1" applyAlignment="1">
      <alignment horizontal="center" vertical="center" wrapText="1"/>
    </xf>
    <xf numFmtId="165" fontId="9" fillId="0" borderId="14" xfId="2" applyNumberFormat="1" applyFont="1" applyFill="1" applyBorder="1" applyAlignment="1">
      <alignment horizontal="left" vertical="center" wrapText="1"/>
    </xf>
    <xf numFmtId="165" fontId="9" fillId="0" borderId="13" xfId="2" applyNumberFormat="1" applyFont="1" applyFill="1" applyBorder="1" applyAlignment="1">
      <alignment horizontal="left" vertical="center" wrapText="1"/>
    </xf>
    <xf numFmtId="165" fontId="9" fillId="0" borderId="12" xfId="2" applyNumberFormat="1" applyFont="1" applyFill="1" applyBorder="1" applyAlignment="1">
      <alignment horizontal="left" vertical="center" wrapText="1"/>
    </xf>
    <xf numFmtId="165" fontId="9" fillId="0" borderId="11" xfId="2" applyNumberFormat="1" applyFont="1" applyFill="1" applyBorder="1" applyAlignment="1">
      <alignment horizontal="left" vertical="center" wrapText="1"/>
    </xf>
    <xf numFmtId="165" fontId="9" fillId="0" borderId="0" xfId="2" applyNumberFormat="1" applyFont="1" applyFill="1" applyBorder="1" applyAlignment="1">
      <alignment horizontal="left" vertical="center" wrapText="1"/>
    </xf>
    <xf numFmtId="165" fontId="9" fillId="0" borderId="10" xfId="2" applyNumberFormat="1" applyFont="1" applyFill="1" applyBorder="1" applyAlignment="1">
      <alignment horizontal="left" vertical="center" wrapText="1"/>
    </xf>
    <xf numFmtId="165" fontId="9" fillId="0" borderId="9" xfId="2" applyNumberFormat="1" applyFont="1" applyFill="1" applyBorder="1" applyAlignment="1">
      <alignment horizontal="left" vertical="center" wrapText="1"/>
    </xf>
    <xf numFmtId="165" fontId="9" fillId="0" borderId="8" xfId="2" applyNumberFormat="1" applyFont="1" applyFill="1" applyBorder="1" applyAlignment="1">
      <alignment horizontal="left" vertical="center" wrapText="1"/>
    </xf>
    <xf numFmtId="165" fontId="9" fillId="0" borderId="7" xfId="2" applyNumberFormat="1" applyFont="1" applyFill="1" applyBorder="1" applyAlignment="1">
      <alignment horizontal="left" vertical="center" wrapText="1"/>
    </xf>
    <xf numFmtId="165" fontId="23" fillId="6" borderId="16" xfId="2" applyNumberFormat="1" applyFont="1" applyFill="1" applyBorder="1" applyAlignment="1">
      <alignment horizontal="center" vertical="center" wrapText="1"/>
    </xf>
    <xf numFmtId="165" fontId="23" fillId="6" borderId="5" xfId="2" applyNumberFormat="1" applyFont="1" applyFill="1" applyBorder="1" applyAlignment="1">
      <alignment horizontal="center" vertical="center" wrapText="1"/>
    </xf>
    <xf numFmtId="165" fontId="23" fillId="6" borderId="15" xfId="2" applyNumberFormat="1" applyFont="1" applyFill="1" applyBorder="1" applyAlignment="1">
      <alignment horizontal="center" vertical="center" wrapText="1"/>
    </xf>
    <xf numFmtId="0" fontId="21" fillId="0" borderId="16" xfId="2" applyNumberFormat="1" applyFont="1" applyFill="1" applyBorder="1" applyAlignment="1">
      <alignment horizontal="center" vertical="center" wrapText="1"/>
    </xf>
    <xf numFmtId="0" fontId="21" fillId="0" borderId="5" xfId="2" applyNumberFormat="1" applyFont="1" applyFill="1" applyBorder="1" applyAlignment="1">
      <alignment horizontal="center" vertical="center" wrapText="1"/>
    </xf>
    <xf numFmtId="0" fontId="21" fillId="0" borderId="15" xfId="2" applyNumberFormat="1" applyFont="1" applyFill="1" applyBorder="1" applyAlignment="1">
      <alignment horizontal="center" vertical="center" wrapText="1"/>
    </xf>
    <xf numFmtId="165" fontId="21" fillId="6" borderId="16" xfId="2" applyNumberFormat="1" applyFont="1" applyFill="1" applyBorder="1" applyAlignment="1">
      <alignment horizontal="center" vertical="center" wrapText="1"/>
    </xf>
    <xf numFmtId="165" fontId="21" fillId="6" borderId="5" xfId="2" applyNumberFormat="1" applyFont="1" applyFill="1" applyBorder="1" applyAlignment="1">
      <alignment horizontal="center" vertical="center" wrapText="1"/>
    </xf>
    <xf numFmtId="165" fontId="21" fillId="6" borderId="15" xfId="2"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5" fillId="0" borderId="1" xfId="2" applyNumberFormat="1" applyFill="1" applyBorder="1" applyAlignment="1">
      <alignment horizontal="center" vertical="center" wrapText="1"/>
    </xf>
    <xf numFmtId="165" fontId="1" fillId="0" borderId="5" xfId="2" applyNumberFormat="1" applyFont="1" applyFill="1" applyBorder="1" applyAlignment="1">
      <alignment horizontal="center" vertical="center" wrapText="1"/>
    </xf>
    <xf numFmtId="165" fontId="1" fillId="0" borderId="15" xfId="2" applyNumberFormat="1" applyFont="1" applyFill="1" applyBorder="1" applyAlignment="1">
      <alignment horizontal="center" vertical="center" wrapText="1"/>
    </xf>
    <xf numFmtId="165" fontId="9" fillId="0" borderId="12" xfId="2" applyNumberFormat="1" applyFont="1" applyFill="1" applyBorder="1" applyAlignment="1">
      <alignment horizontal="center" vertical="center" wrapText="1"/>
    </xf>
    <xf numFmtId="165" fontId="9" fillId="0" borderId="10" xfId="2" applyNumberFormat="1" applyFont="1" applyFill="1" applyBorder="1" applyAlignment="1">
      <alignment horizontal="center" vertical="center" wrapText="1"/>
    </xf>
    <xf numFmtId="165" fontId="5" fillId="0" borderId="10" xfId="2" applyNumberFormat="1" applyFill="1" applyBorder="1" applyAlignment="1">
      <alignment horizontal="center" vertical="center" wrapText="1"/>
    </xf>
    <xf numFmtId="165" fontId="5" fillId="0" borderId="7" xfId="2" applyNumberForma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0" fontId="1" fillId="0" borderId="16" xfId="2" applyNumberFormat="1" applyFont="1" applyFill="1" applyBorder="1" applyAlignment="1">
      <alignment horizontal="center" vertical="center" wrapText="1"/>
    </xf>
    <xf numFmtId="0" fontId="1" fillId="0" borderId="5" xfId="2" applyNumberFormat="1" applyFont="1" applyFill="1" applyBorder="1" applyAlignment="1">
      <alignment horizontal="center" vertical="center" wrapText="1"/>
    </xf>
    <xf numFmtId="0" fontId="5" fillId="0" borderId="5" xfId="2" applyNumberFormat="1" applyFill="1" applyBorder="1" applyAlignment="1">
      <alignment horizontal="center" vertical="center" wrapText="1"/>
    </xf>
    <xf numFmtId="0" fontId="5" fillId="0" borderId="15" xfId="2" applyNumberFormat="1" applyFill="1" applyBorder="1" applyAlignment="1">
      <alignment horizontal="center" vertical="center" wrapText="1"/>
    </xf>
    <xf numFmtId="165" fontId="16" fillId="0" borderId="14" xfId="2" applyNumberFormat="1" applyFont="1" applyFill="1" applyBorder="1" applyAlignment="1">
      <alignment horizontal="center" vertical="center" wrapText="1"/>
    </xf>
    <xf numFmtId="165" fontId="16" fillId="0" borderId="13" xfId="2" applyNumberFormat="1" applyFont="1" applyFill="1" applyBorder="1" applyAlignment="1">
      <alignment horizontal="center" vertical="center" wrapText="1"/>
    </xf>
    <xf numFmtId="165" fontId="16" fillId="0" borderId="12" xfId="2" applyNumberFormat="1" applyFont="1" applyFill="1" applyBorder="1" applyAlignment="1">
      <alignment horizontal="center" vertical="center" wrapText="1"/>
    </xf>
    <xf numFmtId="165" fontId="16" fillId="0" borderId="11" xfId="2" applyNumberFormat="1" applyFont="1" applyFill="1" applyBorder="1" applyAlignment="1">
      <alignment horizontal="center" vertical="center" wrapText="1"/>
    </xf>
    <xf numFmtId="165" fontId="16" fillId="0" borderId="0" xfId="2" applyNumberFormat="1" applyFont="1" applyFill="1" applyBorder="1" applyAlignment="1">
      <alignment horizontal="center" vertical="center" wrapText="1"/>
    </xf>
    <xf numFmtId="165" fontId="16" fillId="0" borderId="10" xfId="2" applyNumberFormat="1" applyFont="1" applyFill="1" applyBorder="1" applyAlignment="1">
      <alignment horizontal="center" vertical="center" wrapText="1"/>
    </xf>
    <xf numFmtId="165" fontId="16" fillId="0" borderId="9" xfId="2" applyNumberFormat="1" applyFont="1" applyFill="1" applyBorder="1" applyAlignment="1">
      <alignment horizontal="center" vertical="center" wrapText="1"/>
    </xf>
    <xf numFmtId="165" fontId="16" fillId="0" borderId="8" xfId="2" applyNumberFormat="1" applyFont="1" applyFill="1" applyBorder="1" applyAlignment="1">
      <alignment horizontal="center" vertical="center" wrapText="1"/>
    </xf>
    <xf numFmtId="165" fontId="16" fillId="0" borderId="7" xfId="2" applyNumberFormat="1" applyFont="1" applyFill="1" applyBorder="1" applyAlignment="1">
      <alignment horizontal="center" vertical="center" wrapText="1"/>
    </xf>
    <xf numFmtId="16" fontId="9" fillId="0" borderId="16" xfId="2" applyNumberFormat="1" applyFont="1" applyFill="1" applyBorder="1" applyAlignment="1">
      <alignment horizontal="center" vertical="center"/>
    </xf>
    <xf numFmtId="16" fontId="9" fillId="0" borderId="5" xfId="2" applyNumberFormat="1" applyFont="1" applyFill="1" applyBorder="1" applyAlignment="1">
      <alignment horizontal="center" vertical="center"/>
    </xf>
    <xf numFmtId="49" fontId="1" fillId="0" borderId="16" xfId="2" applyNumberFormat="1" applyFont="1" applyFill="1" applyBorder="1" applyAlignment="1">
      <alignment horizontal="center" vertical="center" wrapText="1"/>
    </xf>
    <xf numFmtId="49" fontId="9" fillId="0" borderId="5" xfId="2" applyNumberFormat="1" applyFont="1" applyFill="1" applyBorder="1" applyAlignment="1">
      <alignment horizontal="center" vertical="center" wrapText="1"/>
    </xf>
    <xf numFmtId="49" fontId="9" fillId="0" borderId="15" xfId="2" applyNumberFormat="1" applyFont="1" applyFill="1" applyBorder="1" applyAlignment="1">
      <alignment horizontal="center" vertical="center" wrapText="1"/>
    </xf>
    <xf numFmtId="0" fontId="7" fillId="0" borderId="13" xfId="2" applyFont="1" applyFill="1" applyBorder="1" applyAlignment="1">
      <alignment horizontal="left" vertical="top" wrapText="1"/>
    </xf>
    <xf numFmtId="171" fontId="1" fillId="0" borderId="16" xfId="2" applyNumberFormat="1" applyFont="1" applyFill="1" applyBorder="1" applyAlignment="1">
      <alignment horizontal="center" vertical="center" wrapText="1"/>
    </xf>
    <xf numFmtId="171" fontId="1" fillId="0" borderId="5" xfId="2" applyNumberFormat="1" applyFont="1" applyFill="1" applyBorder="1" applyAlignment="1">
      <alignment horizontal="center" vertical="center" wrapText="1"/>
    </xf>
    <xf numFmtId="171" fontId="1" fillId="0" borderId="15" xfId="2" applyNumberFormat="1" applyFont="1" applyFill="1" applyBorder="1" applyAlignment="1">
      <alignment horizontal="center" vertical="center" wrapText="1"/>
    </xf>
    <xf numFmtId="165" fontId="8" fillId="0" borderId="14" xfId="2" applyNumberFormat="1" applyFont="1" applyFill="1" applyBorder="1" applyAlignment="1">
      <alignment horizontal="center" vertical="center" wrapText="1"/>
    </xf>
    <xf numFmtId="165" fontId="8" fillId="0" borderId="13" xfId="2" applyNumberFormat="1" applyFont="1" applyFill="1" applyBorder="1" applyAlignment="1">
      <alignment horizontal="center" vertical="center" wrapText="1"/>
    </xf>
    <xf numFmtId="165" fontId="8" fillId="0" borderId="12" xfId="2" applyNumberFormat="1" applyFont="1" applyFill="1" applyBorder="1" applyAlignment="1">
      <alignment horizontal="center" vertical="center" wrapText="1"/>
    </xf>
    <xf numFmtId="165" fontId="8" fillId="0" borderId="11" xfId="2" applyNumberFormat="1" applyFont="1" applyFill="1" applyBorder="1" applyAlignment="1">
      <alignment horizontal="center" vertical="center" wrapText="1"/>
    </xf>
    <xf numFmtId="165" fontId="8" fillId="0" borderId="0" xfId="2" applyNumberFormat="1" applyFont="1" applyFill="1" applyBorder="1" applyAlignment="1">
      <alignment horizontal="center" vertical="center" wrapText="1"/>
    </xf>
    <xf numFmtId="165" fontId="8" fillId="0" borderId="10" xfId="2" applyNumberFormat="1" applyFont="1" applyFill="1" applyBorder="1" applyAlignment="1">
      <alignment horizontal="center" vertical="center" wrapText="1"/>
    </xf>
    <xf numFmtId="165" fontId="8" fillId="0" borderId="9" xfId="2" applyNumberFormat="1" applyFont="1" applyFill="1" applyBorder="1" applyAlignment="1">
      <alignment horizontal="center" vertical="center" wrapText="1"/>
    </xf>
    <xf numFmtId="165" fontId="8" fillId="0" borderId="8" xfId="2" applyNumberFormat="1" applyFont="1" applyFill="1" applyBorder="1" applyAlignment="1">
      <alignment horizontal="center" vertical="center" wrapText="1"/>
    </xf>
    <xf numFmtId="165" fontId="8" fillId="0" borderId="7" xfId="2" applyNumberFormat="1" applyFont="1" applyFill="1" applyBorder="1" applyAlignment="1">
      <alignment horizontal="center" vertical="center" wrapText="1"/>
    </xf>
    <xf numFmtId="165" fontId="7" fillId="0" borderId="4" xfId="2" applyNumberFormat="1" applyFont="1" applyFill="1" applyBorder="1" applyAlignment="1">
      <alignment horizontal="left" vertical="center" wrapText="1"/>
    </xf>
    <xf numFmtId="165" fontId="7" fillId="0" borderId="3" xfId="2" applyNumberFormat="1" applyFont="1" applyFill="1" applyBorder="1" applyAlignment="1">
      <alignment horizontal="left" vertical="center" wrapText="1"/>
    </xf>
    <xf numFmtId="165" fontId="7" fillId="0" borderId="2" xfId="2" applyNumberFormat="1" applyFont="1" applyFill="1" applyBorder="1" applyAlignment="1">
      <alignment horizontal="left" vertical="center" wrapText="1"/>
    </xf>
    <xf numFmtId="165" fontId="7" fillId="0" borderId="4" xfId="2" applyNumberFormat="1" applyFont="1" applyFill="1" applyBorder="1" applyAlignment="1">
      <alignment horizontal="left" wrapText="1"/>
    </xf>
    <xf numFmtId="165" fontId="7" fillId="0" borderId="3" xfId="2" applyNumberFormat="1" applyFont="1" applyFill="1" applyBorder="1" applyAlignment="1">
      <alignment horizontal="left" wrapText="1"/>
    </xf>
    <xf numFmtId="165" fontId="7" fillId="0" borderId="2" xfId="2" applyNumberFormat="1" applyFont="1" applyFill="1" applyBorder="1" applyAlignment="1">
      <alignment horizontal="left"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vertical="center" wrapText="1"/>
    </xf>
    <xf numFmtId="0" fontId="2" fillId="0" borderId="16"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5" xfId="0" applyFill="1" applyBorder="1" applyAlignment="1">
      <alignment horizontal="center" vertical="center" wrapText="1"/>
    </xf>
    <xf numFmtId="0" fontId="2" fillId="0" borderId="13" xfId="0" applyFont="1" applyFill="1" applyBorder="1" applyAlignment="1">
      <alignment horizontal="left" vertical="center" wrapText="1"/>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0" borderId="1" xfId="0" applyFont="1" applyFill="1" applyBorder="1" applyAlignment="1">
      <alignment vertical="center" wrapText="1"/>
    </xf>
    <xf numFmtId="0" fontId="3" fillId="0" borderId="16" xfId="0" applyFont="1" applyFill="1" applyBorder="1" applyAlignment="1">
      <alignment horizontal="center" vertical="center" wrapText="1"/>
    </xf>
    <xf numFmtId="0" fontId="30" fillId="0" borderId="5" xfId="0" applyFont="1" applyFill="1" applyBorder="1" applyAlignment="1">
      <alignment horizontal="center" vertical="center" wrapText="1"/>
    </xf>
    <xf numFmtId="0" fontId="30" fillId="0" borderId="15" xfId="0" applyFont="1" applyFill="1" applyBorder="1" applyAlignment="1">
      <alignment horizontal="center" vertical="center" wrapText="1"/>
    </xf>
    <xf numFmtId="0" fontId="2" fillId="0" borderId="4"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26" fillId="0" borderId="0" xfId="0" applyFont="1" applyFill="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5">
    <cellStyle name="Обычный" xfId="0" builtinId="0"/>
    <cellStyle name="Обычный 2" xfId="2" xr:uid="{00000000-0005-0000-0000-000001000000}"/>
    <cellStyle name="Финансовый 2" xfId="3" xr:uid="{00000000-0005-0000-0000-000002000000}"/>
    <cellStyle name="Финансовый 2 2" xfId="4" xr:uid="{00000000-0005-0000-0000-000003000000}"/>
    <cellStyle name="Хороший" xfId="1" builtinId="2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view="pageBreakPreview" zoomScale="70" zoomScaleNormal="100" zoomScaleSheetLayoutView="70" workbookViewId="0">
      <selection activeCell="B31" sqref="B31"/>
    </sheetView>
  </sheetViews>
  <sheetFormatPr defaultColWidth="9.140625" defaultRowHeight="12.75" x14ac:dyDescent="0.2"/>
  <cols>
    <col min="1" max="1" width="12.28515625" style="21" customWidth="1"/>
    <col min="2" max="2" width="47" style="21" customWidth="1"/>
    <col min="3" max="3" width="19.140625" style="21" customWidth="1"/>
    <col min="4" max="10" width="11.42578125" style="21" customWidth="1"/>
    <col min="11" max="11" width="20.85546875" style="21" customWidth="1"/>
    <col min="12" max="16384" width="9.140625" style="2"/>
  </cols>
  <sheetData>
    <row r="1" spans="1:12" ht="18.75" x14ac:dyDescent="0.3">
      <c r="A1" s="160" t="s">
        <v>72</v>
      </c>
      <c r="B1" s="160"/>
      <c r="C1" s="160"/>
      <c r="D1" s="160"/>
      <c r="E1" s="160"/>
      <c r="F1" s="160"/>
      <c r="G1" s="160"/>
      <c r="H1" s="160"/>
      <c r="I1" s="160"/>
      <c r="J1" s="160"/>
      <c r="K1" s="160"/>
    </row>
    <row r="2" spans="1:12" ht="20.25" x14ac:dyDescent="0.3">
      <c r="A2" s="161" t="s">
        <v>73</v>
      </c>
      <c r="B2" s="161"/>
      <c r="C2" s="161"/>
      <c r="D2" s="161"/>
      <c r="E2" s="161"/>
      <c r="F2" s="161"/>
      <c r="G2" s="161"/>
      <c r="H2" s="161"/>
      <c r="I2" s="161"/>
      <c r="J2" s="161"/>
      <c r="K2" s="161"/>
    </row>
    <row r="3" spans="1:12" ht="20.25" x14ac:dyDescent="0.3">
      <c r="A3" s="138"/>
      <c r="B3" s="138"/>
      <c r="C3" s="138"/>
      <c r="D3" s="138"/>
      <c r="E3" s="138"/>
      <c r="F3" s="138"/>
      <c r="G3" s="138"/>
      <c r="H3" s="138"/>
      <c r="I3" s="138"/>
      <c r="J3" s="138"/>
      <c r="K3" s="138"/>
    </row>
    <row r="4" spans="1:12" ht="39.75" customHeight="1" x14ac:dyDescent="0.2">
      <c r="A4" s="162" t="s">
        <v>74</v>
      </c>
      <c r="B4" s="162" t="s">
        <v>75</v>
      </c>
      <c r="C4" s="162" t="s">
        <v>10</v>
      </c>
      <c r="D4" s="163" t="s">
        <v>76</v>
      </c>
      <c r="E4" s="163"/>
      <c r="F4" s="163"/>
      <c r="G4" s="163"/>
      <c r="H4" s="163"/>
      <c r="I4" s="163"/>
      <c r="J4" s="163"/>
      <c r="K4" s="162" t="s">
        <v>9</v>
      </c>
    </row>
    <row r="5" spans="1:12" ht="64.5" customHeight="1" x14ac:dyDescent="0.2">
      <c r="A5" s="162"/>
      <c r="B5" s="162"/>
      <c r="C5" s="162"/>
      <c r="D5" s="139" t="s">
        <v>19</v>
      </c>
      <c r="E5" s="139" t="s">
        <v>18</v>
      </c>
      <c r="F5" s="139" t="s">
        <v>17</v>
      </c>
      <c r="G5" s="139" t="s">
        <v>16</v>
      </c>
      <c r="H5" s="139" t="s">
        <v>15</v>
      </c>
      <c r="I5" s="139" t="s">
        <v>14</v>
      </c>
      <c r="J5" s="139" t="s">
        <v>38</v>
      </c>
      <c r="K5" s="162"/>
    </row>
    <row r="6" spans="1:12" ht="18.75" customHeight="1" x14ac:dyDescent="0.2">
      <c r="A6" s="139">
        <v>1</v>
      </c>
      <c r="B6" s="139">
        <v>2</v>
      </c>
      <c r="C6" s="139">
        <v>3</v>
      </c>
      <c r="D6" s="139">
        <v>4</v>
      </c>
      <c r="E6" s="139">
        <v>5</v>
      </c>
      <c r="F6" s="139">
        <v>6</v>
      </c>
      <c r="G6" s="139">
        <v>7</v>
      </c>
      <c r="H6" s="139">
        <v>8</v>
      </c>
      <c r="I6" s="139">
        <v>9</v>
      </c>
      <c r="J6" s="139">
        <v>10</v>
      </c>
      <c r="K6" s="139">
        <v>11</v>
      </c>
    </row>
    <row r="7" spans="1:12" ht="82.5" customHeight="1" x14ac:dyDescent="0.2">
      <c r="A7" s="139" t="s">
        <v>13</v>
      </c>
      <c r="B7" s="3" t="s">
        <v>39</v>
      </c>
      <c r="C7" s="16">
        <v>7435</v>
      </c>
      <c r="D7" s="16">
        <v>8000</v>
      </c>
      <c r="E7" s="16">
        <v>8000</v>
      </c>
      <c r="F7" s="16">
        <v>8000</v>
      </c>
      <c r="G7" s="16">
        <v>8000</v>
      </c>
      <c r="H7" s="16">
        <v>8000</v>
      </c>
      <c r="I7" s="16">
        <v>8000</v>
      </c>
      <c r="J7" s="16">
        <v>8000</v>
      </c>
      <c r="K7" s="16">
        <v>8000</v>
      </c>
    </row>
    <row r="8" spans="1:12" ht="70.900000000000006" customHeight="1" x14ac:dyDescent="0.2">
      <c r="A8" s="139" t="s">
        <v>12</v>
      </c>
      <c r="B8" s="3" t="s">
        <v>40</v>
      </c>
      <c r="C8" s="139">
        <v>65.2</v>
      </c>
      <c r="D8" s="139">
        <v>65.5</v>
      </c>
      <c r="E8" s="139">
        <v>65.5</v>
      </c>
      <c r="F8" s="139">
        <v>66</v>
      </c>
      <c r="G8" s="139">
        <v>66.5</v>
      </c>
      <c r="H8" s="139">
        <v>66.5</v>
      </c>
      <c r="I8" s="139">
        <v>67</v>
      </c>
      <c r="J8" s="139">
        <v>70</v>
      </c>
      <c r="K8" s="139">
        <v>70</v>
      </c>
    </row>
    <row r="9" spans="1:12" s="30" customFormat="1" ht="109.15" customHeight="1" x14ac:dyDescent="0.2">
      <c r="A9" s="139" t="s">
        <v>11</v>
      </c>
      <c r="B9" s="48" t="s">
        <v>51</v>
      </c>
      <c r="C9" s="49">
        <v>141</v>
      </c>
      <c r="D9" s="49" t="s">
        <v>50</v>
      </c>
      <c r="E9" s="49">
        <v>143</v>
      </c>
      <c r="F9" s="49">
        <v>144</v>
      </c>
      <c r="G9" s="49">
        <v>145</v>
      </c>
      <c r="H9" s="49">
        <v>146</v>
      </c>
      <c r="I9" s="49">
        <v>147</v>
      </c>
      <c r="J9" s="49">
        <v>149</v>
      </c>
      <c r="K9" s="49">
        <v>149</v>
      </c>
    </row>
    <row r="10" spans="1:12" ht="79.150000000000006" customHeight="1" x14ac:dyDescent="0.2">
      <c r="A10" s="67" t="s">
        <v>46</v>
      </c>
      <c r="B10" s="68" t="s">
        <v>41</v>
      </c>
      <c r="C10" s="67">
        <v>70.2</v>
      </c>
      <c r="D10" s="67">
        <v>70.5</v>
      </c>
      <c r="E10" s="67">
        <v>70.5</v>
      </c>
      <c r="F10" s="69">
        <v>70.5</v>
      </c>
      <c r="G10" s="69">
        <v>70.5</v>
      </c>
      <c r="H10" s="70">
        <v>71</v>
      </c>
      <c r="I10" s="70">
        <v>71</v>
      </c>
      <c r="J10" s="70">
        <v>72</v>
      </c>
      <c r="K10" s="70">
        <v>72</v>
      </c>
    </row>
    <row r="11" spans="1:12" ht="53.45" customHeight="1" x14ac:dyDescent="0.2">
      <c r="A11" s="113" t="s">
        <v>56</v>
      </c>
      <c r="B11" s="114" t="s">
        <v>57</v>
      </c>
      <c r="C11" s="113">
        <v>0</v>
      </c>
      <c r="D11" s="115">
        <v>0</v>
      </c>
      <c r="E11" s="115">
        <v>0</v>
      </c>
      <c r="F11" s="115">
        <v>0</v>
      </c>
      <c r="G11" s="113">
        <v>100</v>
      </c>
      <c r="H11" s="113">
        <v>100</v>
      </c>
      <c r="I11" s="113">
        <v>100</v>
      </c>
      <c r="J11" s="113">
        <v>100</v>
      </c>
      <c r="K11" s="113">
        <v>100</v>
      </c>
      <c r="L11" s="71"/>
    </row>
  </sheetData>
  <mergeCells count="7">
    <mergeCell ref="A1:K1"/>
    <mergeCell ref="A2:K2"/>
    <mergeCell ref="A4:A5"/>
    <mergeCell ref="B4:B5"/>
    <mergeCell ref="C4:C5"/>
    <mergeCell ref="D4:J4"/>
    <mergeCell ref="K4:K5"/>
  </mergeCells>
  <pageMargins left="0.70866141732283472" right="0.70866141732283472" top="1.3385826771653544" bottom="0.74803149606299213" header="0.31496062992125984" footer="0.31496062992125984"/>
  <pageSetup paperSize="9" scale="7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T289"/>
  <sheetViews>
    <sheetView topLeftCell="A159" zoomScale="70" zoomScaleNormal="70" zoomScaleSheetLayoutView="70" workbookViewId="0">
      <selection activeCell="H166" sqref="H166"/>
    </sheetView>
  </sheetViews>
  <sheetFormatPr defaultColWidth="9.140625" defaultRowHeight="18.75" x14ac:dyDescent="0.3"/>
  <cols>
    <col min="1" max="1" width="17.7109375" style="26" customWidth="1"/>
    <col min="2" max="2" width="30.140625" style="21" customWidth="1"/>
    <col min="3" max="3" width="46.28515625" style="21" customWidth="1"/>
    <col min="4" max="4" width="28.7109375" style="22" customWidth="1"/>
    <col min="5" max="5" width="24" style="5" customWidth="1"/>
    <col min="6" max="6" width="21.7109375" style="58" customWidth="1"/>
    <col min="7" max="7" width="23.85546875" style="5" customWidth="1"/>
    <col min="8" max="8" width="23.28515625" style="5" customWidth="1"/>
    <col min="9" max="9" width="24.28515625" style="5" customWidth="1"/>
    <col min="10" max="11" width="21.7109375" style="5" customWidth="1"/>
    <col min="12" max="12" width="26.28515625" style="5" customWidth="1"/>
    <col min="13" max="15" width="8.85546875" style="2" hidden="1" customWidth="1"/>
    <col min="16" max="16" width="23.5703125" style="4" customWidth="1"/>
    <col min="17" max="17" width="18.42578125" style="2" bestFit="1" customWidth="1"/>
    <col min="18" max="18" width="20.28515625" style="2" customWidth="1"/>
    <col min="19" max="19" width="17.42578125" style="2" bestFit="1" customWidth="1"/>
    <col min="20" max="16384" width="9.140625" style="2"/>
  </cols>
  <sheetData>
    <row r="1" spans="1:72" ht="15.75" customHeight="1" x14ac:dyDescent="0.25">
      <c r="A1" s="23"/>
      <c r="B1" s="23"/>
      <c r="C1" s="23"/>
      <c r="D1" s="24"/>
      <c r="E1" s="164" t="s">
        <v>36</v>
      </c>
      <c r="F1" s="165"/>
      <c r="G1" s="165"/>
      <c r="H1" s="165"/>
      <c r="I1" s="165"/>
      <c r="J1" s="165"/>
      <c r="K1" s="165"/>
      <c r="L1" s="165"/>
      <c r="M1" s="14"/>
      <c r="N1" s="14"/>
      <c r="O1" s="14"/>
    </row>
    <row r="2" spans="1:72" ht="23.25" x14ac:dyDescent="0.2">
      <c r="A2" s="166" t="s">
        <v>65</v>
      </c>
      <c r="B2" s="167"/>
      <c r="C2" s="168"/>
      <c r="D2" s="168"/>
      <c r="E2" s="168"/>
      <c r="F2" s="168"/>
      <c r="G2" s="168"/>
      <c r="H2" s="168"/>
      <c r="I2" s="168"/>
      <c r="J2" s="168"/>
      <c r="K2" s="168"/>
      <c r="L2" s="168"/>
      <c r="M2" s="168"/>
      <c r="N2" s="168"/>
      <c r="O2" s="168"/>
    </row>
    <row r="3" spans="1:72" ht="16.5" customHeight="1" x14ac:dyDescent="0.2">
      <c r="A3" s="179" t="s">
        <v>67</v>
      </c>
      <c r="B3" s="179" t="s">
        <v>69</v>
      </c>
      <c r="C3" s="179" t="s">
        <v>70</v>
      </c>
      <c r="D3" s="179" t="s">
        <v>0</v>
      </c>
      <c r="E3" s="184" t="s">
        <v>45</v>
      </c>
      <c r="F3" s="185"/>
      <c r="G3" s="185"/>
      <c r="H3" s="185"/>
      <c r="I3" s="185"/>
      <c r="J3" s="185"/>
      <c r="K3" s="185"/>
      <c r="L3" s="186"/>
      <c r="M3" s="35"/>
      <c r="N3" s="35"/>
      <c r="O3" s="35"/>
    </row>
    <row r="4" spans="1:72" ht="18.75" customHeight="1" x14ac:dyDescent="0.2">
      <c r="A4" s="180"/>
      <c r="B4" s="182"/>
      <c r="C4" s="182"/>
      <c r="D4" s="182"/>
      <c r="E4" s="173" t="s">
        <v>68</v>
      </c>
      <c r="F4" s="174"/>
      <c r="G4" s="174"/>
      <c r="H4" s="174"/>
      <c r="I4" s="174"/>
      <c r="J4" s="174"/>
      <c r="K4" s="174"/>
      <c r="L4" s="175"/>
      <c r="M4" s="31"/>
      <c r="N4" s="31"/>
      <c r="O4" s="31"/>
    </row>
    <row r="5" spans="1:72" ht="15" customHeight="1" x14ac:dyDescent="0.3">
      <c r="A5" s="180"/>
      <c r="B5" s="182"/>
      <c r="C5" s="182"/>
      <c r="D5" s="182"/>
      <c r="E5" s="171" t="s">
        <v>1</v>
      </c>
      <c r="F5" s="176" t="s">
        <v>44</v>
      </c>
      <c r="G5" s="177"/>
      <c r="H5" s="177"/>
      <c r="I5" s="177"/>
      <c r="J5" s="177"/>
      <c r="K5" s="177"/>
      <c r="L5" s="178"/>
      <c r="M5" s="31"/>
      <c r="N5" s="31"/>
      <c r="O5" s="31"/>
    </row>
    <row r="6" spans="1:72" ht="96.75" customHeight="1" x14ac:dyDescent="0.2">
      <c r="A6" s="181"/>
      <c r="B6" s="183"/>
      <c r="C6" s="183"/>
      <c r="D6" s="183"/>
      <c r="E6" s="172"/>
      <c r="F6" s="59" t="s">
        <v>19</v>
      </c>
      <c r="G6" s="78" t="s">
        <v>18</v>
      </c>
      <c r="H6" s="78" t="s">
        <v>17</v>
      </c>
      <c r="I6" s="78" t="s">
        <v>16</v>
      </c>
      <c r="J6" s="78" t="s">
        <v>15</v>
      </c>
      <c r="K6" s="25" t="s">
        <v>35</v>
      </c>
      <c r="L6" s="25" t="s">
        <v>37</v>
      </c>
      <c r="M6" s="31"/>
      <c r="N6" s="31"/>
      <c r="O6" s="31"/>
    </row>
    <row r="7" spans="1:72" ht="34.9" hidden="1" customHeight="1" x14ac:dyDescent="0.2">
      <c r="A7" s="169" t="s">
        <v>34</v>
      </c>
      <c r="B7" s="169"/>
      <c r="C7" s="170"/>
      <c r="D7" s="170"/>
      <c r="E7" s="170"/>
      <c r="F7" s="170"/>
      <c r="G7" s="170"/>
      <c r="H7" s="170"/>
      <c r="I7" s="170"/>
      <c r="J7" s="170"/>
      <c r="K7" s="170"/>
      <c r="L7" s="170"/>
      <c r="M7" s="36"/>
      <c r="N7" s="31"/>
      <c r="O7" s="31"/>
    </row>
    <row r="8" spans="1:72" ht="34.9" hidden="1" customHeight="1" x14ac:dyDescent="0.2">
      <c r="A8" s="208" t="s">
        <v>33</v>
      </c>
      <c r="B8" s="208"/>
      <c r="C8" s="209"/>
      <c r="D8" s="209"/>
      <c r="E8" s="209"/>
      <c r="F8" s="209"/>
      <c r="G8" s="209"/>
      <c r="H8" s="209"/>
      <c r="I8" s="209"/>
      <c r="J8" s="209"/>
      <c r="K8" s="209"/>
      <c r="L8" s="209"/>
      <c r="M8" s="31"/>
      <c r="N8" s="31"/>
      <c r="O8" s="31"/>
    </row>
    <row r="9" spans="1:72" ht="43.5" customHeight="1" x14ac:dyDescent="0.2">
      <c r="A9" s="216" t="s">
        <v>49</v>
      </c>
      <c r="B9" s="216"/>
      <c r="C9" s="216"/>
      <c r="D9" s="216"/>
      <c r="E9" s="216"/>
      <c r="F9" s="216"/>
      <c r="G9" s="216"/>
      <c r="H9" s="216"/>
      <c r="I9" s="216"/>
      <c r="J9" s="216"/>
      <c r="K9" s="216"/>
      <c r="L9" s="216"/>
      <c r="M9" s="37"/>
      <c r="N9" s="31"/>
      <c r="O9" s="31"/>
    </row>
    <row r="10" spans="1:72" s="8" customFormat="1" ht="15.75" customHeight="1" x14ac:dyDescent="0.2">
      <c r="A10" s="230" t="s">
        <v>13</v>
      </c>
      <c r="B10" s="179" t="s">
        <v>32</v>
      </c>
      <c r="C10" s="187" t="s">
        <v>64</v>
      </c>
      <c r="D10" s="19" t="s">
        <v>1</v>
      </c>
      <c r="E10" s="66">
        <f>SUM(F10:L10)</f>
        <v>116450</v>
      </c>
      <c r="F10" s="72">
        <f t="shared" ref="F10:L10" si="0">SUM(F11:F16)</f>
        <v>4500</v>
      </c>
      <c r="G10" s="66">
        <f>SUM(G11:G16)</f>
        <v>3950</v>
      </c>
      <c r="H10" s="66">
        <f t="shared" si="0"/>
        <v>4500</v>
      </c>
      <c r="I10" s="66">
        <f t="shared" si="0"/>
        <v>11500</v>
      </c>
      <c r="J10" s="66">
        <f t="shared" si="0"/>
        <v>11500</v>
      </c>
      <c r="K10" s="66">
        <f t="shared" si="0"/>
        <v>11500</v>
      </c>
      <c r="L10" s="66">
        <f t="shared" si="0"/>
        <v>69000</v>
      </c>
      <c r="M10" s="31"/>
      <c r="N10" s="31"/>
      <c r="O10" s="31"/>
      <c r="P10" s="10"/>
    </row>
    <row r="11" spans="1:72" ht="19.5" customHeight="1" x14ac:dyDescent="0.2">
      <c r="A11" s="231"/>
      <c r="B11" s="188"/>
      <c r="C11" s="210"/>
      <c r="D11" s="18" t="s">
        <v>2</v>
      </c>
      <c r="E11" s="7">
        <f t="shared" ref="E11:E15" si="1">SUM(F11:L11)</f>
        <v>0</v>
      </c>
      <c r="F11" s="60">
        <v>0</v>
      </c>
      <c r="G11" s="7">
        <v>0</v>
      </c>
      <c r="H11" s="7">
        <v>0</v>
      </c>
      <c r="I11" s="7">
        <v>0</v>
      </c>
      <c r="J11" s="7">
        <v>0</v>
      </c>
      <c r="K11" s="7">
        <v>0</v>
      </c>
      <c r="L11" s="7">
        <v>0</v>
      </c>
      <c r="M11" s="31"/>
      <c r="N11" s="31"/>
      <c r="O11" s="31"/>
      <c r="P11" s="9"/>
    </row>
    <row r="12" spans="1:72" ht="26.25" customHeight="1" x14ac:dyDescent="0.2">
      <c r="A12" s="231"/>
      <c r="B12" s="188"/>
      <c r="C12" s="210"/>
      <c r="D12" s="18" t="s">
        <v>6</v>
      </c>
      <c r="E12" s="7">
        <f t="shared" si="1"/>
        <v>0</v>
      </c>
      <c r="F12" s="60">
        <v>0</v>
      </c>
      <c r="G12" s="7">
        <v>0</v>
      </c>
      <c r="H12" s="7">
        <v>0</v>
      </c>
      <c r="I12" s="7">
        <v>0</v>
      </c>
      <c r="J12" s="7">
        <v>0</v>
      </c>
      <c r="K12" s="7">
        <v>0</v>
      </c>
      <c r="L12" s="7">
        <v>0</v>
      </c>
      <c r="M12" s="31"/>
      <c r="N12" s="31"/>
      <c r="O12" s="31"/>
      <c r="P12" s="9"/>
    </row>
    <row r="13" spans="1:72" ht="18.75" customHeight="1" x14ac:dyDescent="0.2">
      <c r="A13" s="231"/>
      <c r="B13" s="188"/>
      <c r="C13" s="210"/>
      <c r="D13" s="18" t="s">
        <v>4</v>
      </c>
      <c r="E13" s="79">
        <f t="shared" si="1"/>
        <v>53450</v>
      </c>
      <c r="F13" s="80">
        <v>4500</v>
      </c>
      <c r="G13" s="81">
        <f>4500-550</f>
        <v>3950</v>
      </c>
      <c r="H13" s="81">
        <v>4500</v>
      </c>
      <c r="I13" s="81">
        <v>4500</v>
      </c>
      <c r="J13" s="81">
        <v>4500</v>
      </c>
      <c r="K13" s="81">
        <v>4500</v>
      </c>
      <c r="L13" s="81">
        <v>27000</v>
      </c>
      <c r="M13" s="31"/>
      <c r="N13" s="31"/>
      <c r="O13" s="31"/>
      <c r="P13" s="9"/>
    </row>
    <row r="14" spans="1:72" ht="36" customHeight="1" x14ac:dyDescent="0.2">
      <c r="A14" s="231"/>
      <c r="B14" s="188"/>
      <c r="C14" s="210"/>
      <c r="D14" s="18" t="s">
        <v>59</v>
      </c>
      <c r="E14" s="7">
        <f t="shared" si="1"/>
        <v>0</v>
      </c>
      <c r="F14" s="82">
        <v>0</v>
      </c>
      <c r="G14" s="7">
        <v>0</v>
      </c>
      <c r="H14" s="7">
        <v>0</v>
      </c>
      <c r="I14" s="7">
        <v>0</v>
      </c>
      <c r="J14" s="7">
        <v>0</v>
      </c>
      <c r="K14" s="7">
        <v>0</v>
      </c>
      <c r="L14" s="7">
        <v>0</v>
      </c>
      <c r="M14" s="31"/>
      <c r="N14" s="31"/>
      <c r="O14" s="31"/>
      <c r="P14" s="14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row>
    <row r="15" spans="1:72" ht="18" customHeight="1" x14ac:dyDescent="0.2">
      <c r="A15" s="231"/>
      <c r="B15" s="188"/>
      <c r="C15" s="210"/>
      <c r="D15" s="18" t="s">
        <v>60</v>
      </c>
      <c r="E15" s="7">
        <f t="shared" si="1"/>
        <v>0</v>
      </c>
      <c r="F15" s="82">
        <v>0</v>
      </c>
      <c r="G15" s="7">
        <v>0</v>
      </c>
      <c r="H15" s="7">
        <v>0</v>
      </c>
      <c r="I15" s="7">
        <v>0</v>
      </c>
      <c r="J15" s="7">
        <v>0</v>
      </c>
      <c r="K15" s="7">
        <v>0</v>
      </c>
      <c r="L15" s="7">
        <v>0</v>
      </c>
      <c r="M15" s="31"/>
      <c r="N15" s="31"/>
      <c r="O15" s="31"/>
      <c r="P15" s="14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row>
    <row r="16" spans="1:72" s="12" customFormat="1" ht="33.75" customHeight="1" x14ac:dyDescent="0.2">
      <c r="A16" s="231"/>
      <c r="B16" s="188"/>
      <c r="C16" s="211"/>
      <c r="D16" s="18" t="s">
        <v>7</v>
      </c>
      <c r="E16" s="79">
        <f>SUM(F16:L16)</f>
        <v>63000</v>
      </c>
      <c r="F16" s="83">
        <v>0</v>
      </c>
      <c r="G16" s="84">
        <f>7000-7000</f>
        <v>0</v>
      </c>
      <c r="H16" s="145">
        <v>0</v>
      </c>
      <c r="I16" s="81">
        <f>7000</f>
        <v>7000</v>
      </c>
      <c r="J16" s="81">
        <f>7000</f>
        <v>7000</v>
      </c>
      <c r="K16" s="81">
        <f>7000</f>
        <v>7000</v>
      </c>
      <c r="L16" s="81">
        <f>42000</f>
        <v>42000</v>
      </c>
      <c r="M16" s="31"/>
      <c r="N16" s="31"/>
      <c r="O16" s="31"/>
      <c r="P16" s="142"/>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c r="BI16" s="143"/>
      <c r="BJ16" s="143"/>
      <c r="BK16" s="140"/>
      <c r="BL16" s="140"/>
      <c r="BM16" s="140"/>
      <c r="BN16" s="140"/>
      <c r="BO16" s="140"/>
      <c r="BP16" s="140"/>
      <c r="BQ16" s="140"/>
      <c r="BR16" s="140"/>
      <c r="BS16" s="140"/>
      <c r="BT16" s="140"/>
    </row>
    <row r="17" spans="1:72" s="47" customFormat="1" ht="25.9" customHeight="1" x14ac:dyDescent="0.2">
      <c r="A17" s="202" t="s">
        <v>12</v>
      </c>
      <c r="B17" s="205" t="s">
        <v>52</v>
      </c>
      <c r="C17" s="199" t="s">
        <v>63</v>
      </c>
      <c r="D17" s="116" t="s">
        <v>1</v>
      </c>
      <c r="E17" s="117">
        <f>SUM(F17:L17)</f>
        <v>696.06060000000002</v>
      </c>
      <c r="F17" s="118">
        <f t="shared" ref="F17:L17" si="2">F18+F19+F20+F21+F22+F23</f>
        <v>0</v>
      </c>
      <c r="G17" s="119">
        <f t="shared" si="2"/>
        <v>412.12121000000002</v>
      </c>
      <c r="H17" s="119">
        <f t="shared" si="2"/>
        <v>193.93939</v>
      </c>
      <c r="I17" s="119">
        <f t="shared" si="2"/>
        <v>10</v>
      </c>
      <c r="J17" s="119">
        <f t="shared" si="2"/>
        <v>10</v>
      </c>
      <c r="K17" s="85">
        <f t="shared" si="2"/>
        <v>10</v>
      </c>
      <c r="L17" s="85">
        <f t="shared" si="2"/>
        <v>60</v>
      </c>
      <c r="M17" s="45"/>
      <c r="N17" s="45"/>
      <c r="O17" s="45"/>
      <c r="P17" s="142"/>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3"/>
      <c r="BF17" s="143"/>
      <c r="BG17" s="143"/>
      <c r="BH17" s="143"/>
      <c r="BI17" s="143"/>
      <c r="BJ17" s="143"/>
      <c r="BK17" s="140"/>
      <c r="BL17" s="140"/>
      <c r="BM17" s="140"/>
      <c r="BN17" s="140"/>
      <c r="BO17" s="140"/>
      <c r="BP17" s="140"/>
      <c r="BQ17" s="140"/>
      <c r="BR17" s="140"/>
      <c r="BS17" s="140"/>
      <c r="BT17" s="140"/>
    </row>
    <row r="18" spans="1:72" s="47" customFormat="1" ht="25.9" customHeight="1" x14ac:dyDescent="0.2">
      <c r="A18" s="203"/>
      <c r="B18" s="206"/>
      <c r="C18" s="200"/>
      <c r="D18" s="120" t="s">
        <v>2</v>
      </c>
      <c r="E18" s="121">
        <f t="shared" ref="E18:E22" si="3">SUM(F18:L18)</f>
        <v>0</v>
      </c>
      <c r="F18" s="122">
        <v>0</v>
      </c>
      <c r="G18" s="121">
        <v>0</v>
      </c>
      <c r="H18" s="121">
        <v>0</v>
      </c>
      <c r="I18" s="121">
        <v>0</v>
      </c>
      <c r="J18" s="123">
        <v>0</v>
      </c>
      <c r="K18" s="86">
        <v>0</v>
      </c>
      <c r="L18" s="86">
        <v>0</v>
      </c>
      <c r="M18" s="45"/>
      <c r="N18" s="45"/>
      <c r="O18" s="45"/>
      <c r="P18" s="142"/>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43"/>
      <c r="BB18" s="143"/>
      <c r="BC18" s="143"/>
      <c r="BD18" s="143"/>
      <c r="BE18" s="143"/>
      <c r="BF18" s="143"/>
      <c r="BG18" s="143"/>
      <c r="BH18" s="143"/>
      <c r="BI18" s="143"/>
      <c r="BJ18" s="143"/>
      <c r="BK18" s="140"/>
      <c r="BL18" s="140"/>
      <c r="BM18" s="140"/>
      <c r="BN18" s="140"/>
      <c r="BO18" s="140"/>
      <c r="BP18" s="140"/>
      <c r="BQ18" s="140"/>
      <c r="BR18" s="140"/>
      <c r="BS18" s="140"/>
      <c r="BT18" s="140"/>
    </row>
    <row r="19" spans="1:72" s="47" customFormat="1" ht="28.9" customHeight="1" x14ac:dyDescent="0.2">
      <c r="A19" s="203"/>
      <c r="B19" s="206"/>
      <c r="C19" s="200"/>
      <c r="D19" s="120" t="s">
        <v>6</v>
      </c>
      <c r="E19" s="124">
        <f t="shared" si="3"/>
        <v>600</v>
      </c>
      <c r="F19" s="122">
        <v>0</v>
      </c>
      <c r="G19" s="124">
        <v>408</v>
      </c>
      <c r="H19" s="125">
        <v>192</v>
      </c>
      <c r="I19" s="121">
        <v>0</v>
      </c>
      <c r="J19" s="123">
        <v>0</v>
      </c>
      <c r="K19" s="123">
        <v>0</v>
      </c>
      <c r="L19" s="86">
        <v>0</v>
      </c>
      <c r="M19" s="45"/>
      <c r="N19" s="45"/>
      <c r="O19" s="45"/>
      <c r="P19" s="142"/>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c r="AW19" s="143"/>
      <c r="AX19" s="143"/>
      <c r="AY19" s="143"/>
      <c r="AZ19" s="143"/>
      <c r="BA19" s="143"/>
      <c r="BB19" s="143"/>
      <c r="BC19" s="143"/>
      <c r="BD19" s="143"/>
      <c r="BE19" s="143"/>
      <c r="BF19" s="143"/>
      <c r="BG19" s="143"/>
      <c r="BH19" s="143"/>
      <c r="BI19" s="143"/>
      <c r="BJ19" s="143"/>
      <c r="BK19" s="140"/>
      <c r="BL19" s="140"/>
      <c r="BM19" s="140"/>
      <c r="BN19" s="140"/>
      <c r="BO19" s="140"/>
      <c r="BP19" s="140"/>
      <c r="BQ19" s="140"/>
      <c r="BR19" s="140"/>
      <c r="BS19" s="140"/>
      <c r="BT19" s="140"/>
    </row>
    <row r="20" spans="1:72" s="47" customFormat="1" ht="27" customHeight="1" x14ac:dyDescent="0.2">
      <c r="A20" s="203"/>
      <c r="B20" s="206"/>
      <c r="C20" s="200"/>
      <c r="D20" s="120" t="s">
        <v>4</v>
      </c>
      <c r="E20" s="126">
        <f>SUM(F20:L20)</f>
        <v>36.060600000000001</v>
      </c>
      <c r="F20" s="127">
        <v>0</v>
      </c>
      <c r="G20" s="128">
        <f>10-5.87879</f>
        <v>4.1212099999999996</v>
      </c>
      <c r="H20" s="128">
        <f>10-8.06061</f>
        <v>1.9393899999999995</v>
      </c>
      <c r="I20" s="128">
        <v>10</v>
      </c>
      <c r="J20" s="129">
        <v>10</v>
      </c>
      <c r="K20" s="136">
        <v>10</v>
      </c>
      <c r="L20" s="88">
        <v>0</v>
      </c>
      <c r="M20" s="45"/>
      <c r="N20" s="45"/>
      <c r="O20" s="45"/>
      <c r="P20" s="142"/>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3"/>
      <c r="BD20" s="143"/>
      <c r="BE20" s="143"/>
      <c r="BF20" s="143"/>
      <c r="BG20" s="143"/>
      <c r="BH20" s="143"/>
      <c r="BI20" s="143"/>
      <c r="BJ20" s="143"/>
      <c r="BK20" s="140"/>
      <c r="BL20" s="140"/>
      <c r="BM20" s="140"/>
      <c r="BN20" s="140"/>
      <c r="BO20" s="140"/>
      <c r="BP20" s="140"/>
      <c r="BQ20" s="140"/>
      <c r="BR20" s="140"/>
      <c r="BS20" s="140"/>
      <c r="BT20" s="140"/>
    </row>
    <row r="21" spans="1:72" s="47" customFormat="1" ht="33.75" customHeight="1" x14ac:dyDescent="0.2">
      <c r="A21" s="203"/>
      <c r="B21" s="206"/>
      <c r="C21" s="200"/>
      <c r="D21" s="120" t="s">
        <v>59</v>
      </c>
      <c r="E21" s="121">
        <f t="shared" si="3"/>
        <v>0</v>
      </c>
      <c r="F21" s="122">
        <v>0</v>
      </c>
      <c r="G21" s="121">
        <v>0</v>
      </c>
      <c r="H21" s="121">
        <v>0</v>
      </c>
      <c r="I21" s="121">
        <v>0</v>
      </c>
      <c r="J21" s="123">
        <v>0</v>
      </c>
      <c r="K21" s="123">
        <v>0</v>
      </c>
      <c r="L21" s="86">
        <v>0</v>
      </c>
      <c r="M21" s="45"/>
      <c r="N21" s="45"/>
      <c r="O21" s="45"/>
      <c r="P21" s="142"/>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3"/>
      <c r="BF21" s="143"/>
      <c r="BG21" s="143"/>
      <c r="BH21" s="143"/>
      <c r="BI21" s="143"/>
      <c r="BJ21" s="143"/>
      <c r="BK21" s="140"/>
      <c r="BL21" s="140"/>
      <c r="BM21" s="140"/>
      <c r="BN21" s="140"/>
      <c r="BO21" s="140"/>
      <c r="BP21" s="140"/>
      <c r="BQ21" s="140"/>
      <c r="BR21" s="140"/>
      <c r="BS21" s="140"/>
      <c r="BT21" s="140"/>
    </row>
    <row r="22" spans="1:72" s="47" customFormat="1" ht="27.6" customHeight="1" x14ac:dyDescent="0.2">
      <c r="A22" s="203"/>
      <c r="B22" s="206"/>
      <c r="C22" s="200"/>
      <c r="D22" s="120" t="s">
        <v>60</v>
      </c>
      <c r="E22" s="121">
        <f t="shared" si="3"/>
        <v>0</v>
      </c>
      <c r="F22" s="122">
        <v>0</v>
      </c>
      <c r="G22" s="121">
        <v>0</v>
      </c>
      <c r="H22" s="121">
        <v>0</v>
      </c>
      <c r="I22" s="121">
        <v>0</v>
      </c>
      <c r="J22" s="123">
        <v>0</v>
      </c>
      <c r="K22" s="123">
        <v>0</v>
      </c>
      <c r="L22" s="86">
        <v>0</v>
      </c>
      <c r="M22" s="45"/>
      <c r="N22" s="45"/>
      <c r="O22" s="45"/>
      <c r="P22" s="142"/>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3"/>
      <c r="BD22" s="143"/>
      <c r="BE22" s="143"/>
      <c r="BF22" s="143"/>
      <c r="BG22" s="143"/>
      <c r="BH22" s="143"/>
      <c r="BI22" s="143"/>
      <c r="BJ22" s="143"/>
      <c r="BK22" s="140"/>
      <c r="BL22" s="140"/>
      <c r="BM22" s="140"/>
      <c r="BN22" s="140"/>
      <c r="BO22" s="140"/>
      <c r="BP22" s="140"/>
      <c r="BQ22" s="140"/>
      <c r="BR22" s="140"/>
      <c r="BS22" s="140"/>
      <c r="BT22" s="140"/>
    </row>
    <row r="23" spans="1:72" s="47" customFormat="1" ht="43.5" customHeight="1" x14ac:dyDescent="0.2">
      <c r="A23" s="204"/>
      <c r="B23" s="207"/>
      <c r="C23" s="201"/>
      <c r="D23" s="120" t="s">
        <v>7</v>
      </c>
      <c r="E23" s="124">
        <f>SUM(F23:L23)</f>
        <v>60</v>
      </c>
      <c r="F23" s="122">
        <v>0</v>
      </c>
      <c r="G23" s="121">
        <v>0</v>
      </c>
      <c r="H23" s="121">
        <v>0</v>
      </c>
      <c r="I23" s="121">
        <v>0</v>
      </c>
      <c r="J23" s="121">
        <v>0</v>
      </c>
      <c r="K23" s="121">
        <v>0</v>
      </c>
      <c r="L23" s="87">
        <v>60</v>
      </c>
      <c r="M23" s="45"/>
      <c r="N23" s="45"/>
      <c r="O23" s="45"/>
      <c r="P23" s="142"/>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3"/>
      <c r="BB23" s="143"/>
      <c r="BC23" s="143"/>
      <c r="BD23" s="143"/>
      <c r="BE23" s="143"/>
      <c r="BF23" s="143"/>
      <c r="BG23" s="143"/>
      <c r="BH23" s="143"/>
      <c r="BI23" s="143"/>
      <c r="BJ23" s="143"/>
      <c r="BK23" s="140"/>
      <c r="BL23" s="140"/>
      <c r="BM23" s="140"/>
      <c r="BN23" s="140"/>
      <c r="BO23" s="140"/>
      <c r="BP23" s="140"/>
      <c r="BQ23" s="140"/>
      <c r="BR23" s="140"/>
      <c r="BS23" s="140"/>
      <c r="BT23" s="140"/>
    </row>
    <row r="24" spans="1:72" s="47" customFormat="1" ht="23.45" customHeight="1" x14ac:dyDescent="0.2">
      <c r="A24" s="202" t="s">
        <v>11</v>
      </c>
      <c r="B24" s="205" t="s">
        <v>55</v>
      </c>
      <c r="C24" s="199" t="s">
        <v>62</v>
      </c>
      <c r="D24" s="116" t="s">
        <v>1</v>
      </c>
      <c r="E24" s="130">
        <f t="shared" ref="E24:E30" si="4">SUM(F24:L24)</f>
        <v>97913</v>
      </c>
      <c r="F24" s="131">
        <f>F25+F26+F27+F28+F29+F30</f>
        <v>0</v>
      </c>
      <c r="G24" s="131">
        <f t="shared" ref="G24:L24" si="5">G25+G26+G27+G28+G29+G30</f>
        <v>0</v>
      </c>
      <c r="H24" s="131">
        <f t="shared" si="5"/>
        <v>0</v>
      </c>
      <c r="I24" s="131">
        <f t="shared" si="5"/>
        <v>1913</v>
      </c>
      <c r="J24" s="131">
        <f t="shared" si="5"/>
        <v>12000</v>
      </c>
      <c r="K24" s="131">
        <f t="shared" si="5"/>
        <v>12000</v>
      </c>
      <c r="L24" s="63">
        <f t="shared" si="5"/>
        <v>72000</v>
      </c>
      <c r="M24" s="45"/>
      <c r="N24" s="45"/>
      <c r="O24" s="45"/>
      <c r="P24" s="142"/>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43"/>
      <c r="BB24" s="143"/>
      <c r="BC24" s="143"/>
      <c r="BD24" s="143"/>
      <c r="BE24" s="143"/>
      <c r="BF24" s="143"/>
      <c r="BG24" s="143"/>
      <c r="BH24" s="143"/>
      <c r="BI24" s="143"/>
      <c r="BJ24" s="143"/>
      <c r="BK24" s="140"/>
      <c r="BL24" s="140"/>
      <c r="BM24" s="140"/>
      <c r="BN24" s="140"/>
      <c r="BO24" s="140"/>
      <c r="BP24" s="140"/>
      <c r="BQ24" s="140"/>
      <c r="BR24" s="140"/>
      <c r="BS24" s="140"/>
      <c r="BT24" s="140"/>
    </row>
    <row r="25" spans="1:72" s="47" customFormat="1" ht="22.9" customHeight="1" x14ac:dyDescent="0.2">
      <c r="A25" s="203"/>
      <c r="B25" s="206"/>
      <c r="C25" s="200"/>
      <c r="D25" s="120" t="s">
        <v>2</v>
      </c>
      <c r="E25" s="121">
        <f t="shared" si="4"/>
        <v>0</v>
      </c>
      <c r="F25" s="122">
        <v>0</v>
      </c>
      <c r="G25" s="121">
        <v>0</v>
      </c>
      <c r="H25" s="121">
        <v>0</v>
      </c>
      <c r="I25" s="121">
        <v>0</v>
      </c>
      <c r="J25" s="121">
        <v>0</v>
      </c>
      <c r="K25" s="121">
        <v>0</v>
      </c>
      <c r="L25" s="64">
        <v>0</v>
      </c>
      <c r="M25" s="45"/>
      <c r="N25" s="45"/>
      <c r="O25" s="45"/>
      <c r="P25" s="142"/>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43"/>
      <c r="BB25" s="143"/>
      <c r="BC25" s="143"/>
      <c r="BD25" s="143"/>
      <c r="BE25" s="143"/>
      <c r="BF25" s="143"/>
      <c r="BG25" s="143"/>
      <c r="BH25" s="143"/>
      <c r="BI25" s="143"/>
      <c r="BJ25" s="143"/>
      <c r="BK25" s="140"/>
      <c r="BL25" s="140"/>
      <c r="BM25" s="140"/>
      <c r="BN25" s="140"/>
      <c r="BO25" s="140"/>
      <c r="BP25" s="140"/>
      <c r="BQ25" s="140"/>
      <c r="BR25" s="140"/>
      <c r="BS25" s="140"/>
      <c r="BT25" s="140"/>
    </row>
    <row r="26" spans="1:72" s="47" customFormat="1" ht="21.6" customHeight="1" x14ac:dyDescent="0.2">
      <c r="A26" s="203"/>
      <c r="B26" s="206"/>
      <c r="C26" s="200"/>
      <c r="D26" s="120" t="s">
        <v>6</v>
      </c>
      <c r="E26" s="121">
        <f t="shared" si="4"/>
        <v>0</v>
      </c>
      <c r="F26" s="122">
        <v>0</v>
      </c>
      <c r="G26" s="121">
        <v>0</v>
      </c>
      <c r="H26" s="121">
        <v>0</v>
      </c>
      <c r="I26" s="121">
        <v>0</v>
      </c>
      <c r="J26" s="121">
        <v>0</v>
      </c>
      <c r="K26" s="121">
        <v>0</v>
      </c>
      <c r="L26" s="64">
        <v>0</v>
      </c>
      <c r="M26" s="45"/>
      <c r="N26" s="45"/>
      <c r="O26" s="45"/>
      <c r="P26" s="142"/>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0"/>
      <c r="BL26" s="140"/>
      <c r="BM26" s="140"/>
      <c r="BN26" s="140"/>
      <c r="BO26" s="140"/>
      <c r="BP26" s="140"/>
      <c r="BQ26" s="140"/>
      <c r="BR26" s="140"/>
      <c r="BS26" s="140"/>
      <c r="BT26" s="140"/>
    </row>
    <row r="27" spans="1:72" s="47" customFormat="1" ht="26.45" customHeight="1" x14ac:dyDescent="0.2">
      <c r="A27" s="203"/>
      <c r="B27" s="206"/>
      <c r="C27" s="200"/>
      <c r="D27" s="120" t="s">
        <v>4</v>
      </c>
      <c r="E27" s="132">
        <f t="shared" si="4"/>
        <v>97913</v>
      </c>
      <c r="F27" s="122">
        <v>0</v>
      </c>
      <c r="G27" s="133">
        <v>0</v>
      </c>
      <c r="H27" s="133">
        <v>0</v>
      </c>
      <c r="I27" s="132">
        <v>1913</v>
      </c>
      <c r="J27" s="132">
        <v>12000</v>
      </c>
      <c r="K27" s="132">
        <v>12000</v>
      </c>
      <c r="L27" s="89">
        <v>72000</v>
      </c>
      <c r="M27" s="45"/>
      <c r="N27" s="45"/>
      <c r="O27" s="45"/>
      <c r="P27" s="142"/>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c r="AV27" s="143"/>
      <c r="AW27" s="143"/>
      <c r="AX27" s="143"/>
      <c r="AY27" s="143"/>
      <c r="AZ27" s="143"/>
      <c r="BA27" s="143"/>
      <c r="BB27" s="143"/>
      <c r="BC27" s="143"/>
      <c r="BD27" s="143"/>
      <c r="BE27" s="143"/>
      <c r="BF27" s="143"/>
      <c r="BG27" s="143"/>
      <c r="BH27" s="143"/>
      <c r="BI27" s="143"/>
      <c r="BJ27" s="143"/>
      <c r="BK27" s="140"/>
      <c r="BL27" s="140"/>
      <c r="BM27" s="140"/>
      <c r="BN27" s="140"/>
      <c r="BO27" s="140"/>
      <c r="BP27" s="140"/>
      <c r="BQ27" s="140"/>
      <c r="BR27" s="140"/>
      <c r="BS27" s="140"/>
      <c r="BT27" s="140"/>
    </row>
    <row r="28" spans="1:72" s="47" customFormat="1" ht="33.6" customHeight="1" x14ac:dyDescent="0.2">
      <c r="A28" s="203"/>
      <c r="B28" s="206"/>
      <c r="C28" s="200"/>
      <c r="D28" s="120" t="s">
        <v>59</v>
      </c>
      <c r="E28" s="133">
        <f t="shared" si="4"/>
        <v>0</v>
      </c>
      <c r="F28" s="122">
        <v>0</v>
      </c>
      <c r="G28" s="133">
        <v>0</v>
      </c>
      <c r="H28" s="133">
        <v>0</v>
      </c>
      <c r="I28" s="121">
        <v>0</v>
      </c>
      <c r="J28" s="121">
        <v>0</v>
      </c>
      <c r="K28" s="133">
        <v>0</v>
      </c>
      <c r="L28" s="65">
        <v>0</v>
      </c>
      <c r="M28" s="45"/>
      <c r="N28" s="45"/>
      <c r="O28" s="45"/>
      <c r="P28" s="142"/>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c r="AV28" s="143"/>
      <c r="AW28" s="143"/>
      <c r="AX28" s="143"/>
      <c r="AY28" s="143"/>
      <c r="AZ28" s="143"/>
      <c r="BA28" s="143"/>
      <c r="BB28" s="143"/>
      <c r="BC28" s="143"/>
      <c r="BD28" s="143"/>
      <c r="BE28" s="143"/>
      <c r="BF28" s="143"/>
      <c r="BG28" s="143"/>
      <c r="BH28" s="143"/>
      <c r="BI28" s="143"/>
      <c r="BJ28" s="143"/>
      <c r="BK28" s="140"/>
      <c r="BL28" s="140"/>
      <c r="BM28" s="140"/>
      <c r="BN28" s="140"/>
      <c r="BO28" s="140"/>
      <c r="BP28" s="140"/>
      <c r="BQ28" s="140"/>
      <c r="BR28" s="140"/>
      <c r="BS28" s="140"/>
      <c r="BT28" s="140"/>
    </row>
    <row r="29" spans="1:72" s="47" customFormat="1" ht="21.6" customHeight="1" x14ac:dyDescent="0.2">
      <c r="A29" s="203"/>
      <c r="B29" s="206"/>
      <c r="C29" s="200"/>
      <c r="D29" s="120" t="s">
        <v>60</v>
      </c>
      <c r="E29" s="133">
        <f t="shared" si="4"/>
        <v>0</v>
      </c>
      <c r="F29" s="122">
        <v>0</v>
      </c>
      <c r="G29" s="133">
        <v>0</v>
      </c>
      <c r="H29" s="133">
        <v>0</v>
      </c>
      <c r="I29" s="121">
        <v>0</v>
      </c>
      <c r="J29" s="121">
        <v>0</v>
      </c>
      <c r="K29" s="133">
        <v>0</v>
      </c>
      <c r="L29" s="65">
        <v>0</v>
      </c>
      <c r="M29" s="45"/>
      <c r="N29" s="45"/>
      <c r="O29" s="45"/>
      <c r="P29" s="142"/>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0"/>
      <c r="BL29" s="140"/>
      <c r="BM29" s="140"/>
      <c r="BN29" s="140"/>
      <c r="BO29" s="140"/>
      <c r="BP29" s="140"/>
      <c r="BQ29" s="140"/>
      <c r="BR29" s="140"/>
      <c r="BS29" s="140"/>
      <c r="BT29" s="140"/>
    </row>
    <row r="30" spans="1:72" s="47" customFormat="1" ht="24.6" customHeight="1" x14ac:dyDescent="0.2">
      <c r="A30" s="203"/>
      <c r="B30" s="206"/>
      <c r="C30" s="201"/>
      <c r="D30" s="120" t="s">
        <v>7</v>
      </c>
      <c r="E30" s="133">
        <f t="shared" si="4"/>
        <v>0</v>
      </c>
      <c r="F30" s="122">
        <v>0</v>
      </c>
      <c r="G30" s="133">
        <v>0</v>
      </c>
      <c r="H30" s="133">
        <v>0</v>
      </c>
      <c r="I30" s="121">
        <v>0</v>
      </c>
      <c r="J30" s="121">
        <v>0</v>
      </c>
      <c r="K30" s="133">
        <v>0</v>
      </c>
      <c r="L30" s="65">
        <v>0</v>
      </c>
      <c r="M30" s="45"/>
      <c r="N30" s="45"/>
      <c r="O30" s="45"/>
      <c r="P30" s="142"/>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0"/>
      <c r="BL30" s="140"/>
      <c r="BM30" s="140"/>
      <c r="BN30" s="140"/>
      <c r="BO30" s="140"/>
      <c r="BP30" s="140"/>
      <c r="BQ30" s="140"/>
      <c r="BR30" s="140"/>
      <c r="BS30" s="140"/>
      <c r="BT30" s="140"/>
    </row>
    <row r="31" spans="1:72" s="47" customFormat="1" ht="23.45" customHeight="1" x14ac:dyDescent="0.2">
      <c r="A31" s="203"/>
      <c r="B31" s="206"/>
      <c r="C31" s="199" t="s">
        <v>114</v>
      </c>
      <c r="D31" s="116" t="s">
        <v>1</v>
      </c>
      <c r="E31" s="130">
        <f t="shared" ref="E31:E37" si="6">SUM(F31:L31)</f>
        <v>82087</v>
      </c>
      <c r="F31" s="131">
        <f>F32+F33+F34+F35+F36+F37</f>
        <v>0</v>
      </c>
      <c r="G31" s="131">
        <f t="shared" ref="G31:L31" si="7">G32+G33+G34+G35+G36+G37</f>
        <v>0</v>
      </c>
      <c r="H31" s="131">
        <f t="shared" si="7"/>
        <v>0</v>
      </c>
      <c r="I31" s="131">
        <f t="shared" si="7"/>
        <v>10087</v>
      </c>
      <c r="J31" s="131">
        <f t="shared" si="7"/>
        <v>0</v>
      </c>
      <c r="K31" s="131">
        <f t="shared" si="7"/>
        <v>0</v>
      </c>
      <c r="L31" s="63">
        <f t="shared" si="7"/>
        <v>72000</v>
      </c>
      <c r="M31" s="45"/>
      <c r="N31" s="45"/>
      <c r="O31" s="45"/>
      <c r="P31" s="142"/>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3"/>
      <c r="AP31" s="143"/>
      <c r="AQ31" s="143"/>
      <c r="AR31" s="143"/>
      <c r="AS31" s="143"/>
      <c r="AT31" s="143"/>
      <c r="AU31" s="143"/>
      <c r="AV31" s="143"/>
      <c r="AW31" s="143"/>
      <c r="AX31" s="143"/>
      <c r="AY31" s="143"/>
      <c r="AZ31" s="143"/>
      <c r="BA31" s="143"/>
      <c r="BB31" s="143"/>
      <c r="BC31" s="143"/>
      <c r="BD31" s="143"/>
      <c r="BE31" s="143"/>
      <c r="BF31" s="143"/>
      <c r="BG31" s="143"/>
      <c r="BH31" s="143"/>
      <c r="BI31" s="143"/>
      <c r="BJ31" s="143"/>
      <c r="BK31" s="140"/>
      <c r="BL31" s="140"/>
      <c r="BM31" s="140"/>
      <c r="BN31" s="140"/>
      <c r="BO31" s="140"/>
      <c r="BP31" s="140"/>
      <c r="BQ31" s="140"/>
      <c r="BR31" s="140"/>
      <c r="BS31" s="140"/>
      <c r="BT31" s="140"/>
    </row>
    <row r="32" spans="1:72" s="47" customFormat="1" ht="22.9" customHeight="1" x14ac:dyDescent="0.2">
      <c r="A32" s="203"/>
      <c r="B32" s="206"/>
      <c r="C32" s="200"/>
      <c r="D32" s="120" t="s">
        <v>2</v>
      </c>
      <c r="E32" s="121">
        <f t="shared" si="6"/>
        <v>0</v>
      </c>
      <c r="F32" s="122">
        <v>0</v>
      </c>
      <c r="G32" s="121">
        <v>0</v>
      </c>
      <c r="H32" s="121">
        <v>0</v>
      </c>
      <c r="I32" s="121">
        <v>0</v>
      </c>
      <c r="J32" s="121">
        <v>0</v>
      </c>
      <c r="K32" s="121">
        <v>0</v>
      </c>
      <c r="L32" s="64">
        <v>0</v>
      </c>
      <c r="M32" s="45"/>
      <c r="N32" s="45"/>
      <c r="O32" s="45"/>
      <c r="P32" s="142"/>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0"/>
      <c r="BL32" s="140"/>
      <c r="BM32" s="140"/>
      <c r="BN32" s="140"/>
      <c r="BO32" s="140"/>
      <c r="BP32" s="140"/>
      <c r="BQ32" s="140"/>
      <c r="BR32" s="140"/>
      <c r="BS32" s="140"/>
      <c r="BT32" s="140"/>
    </row>
    <row r="33" spans="1:72" s="47" customFormat="1" ht="21.6" customHeight="1" x14ac:dyDescent="0.2">
      <c r="A33" s="203"/>
      <c r="B33" s="206"/>
      <c r="C33" s="200"/>
      <c r="D33" s="120" t="s">
        <v>6</v>
      </c>
      <c r="E33" s="121">
        <f t="shared" si="6"/>
        <v>0</v>
      </c>
      <c r="F33" s="122">
        <v>0</v>
      </c>
      <c r="G33" s="121">
        <v>0</v>
      </c>
      <c r="H33" s="121">
        <v>0</v>
      </c>
      <c r="I33" s="121">
        <v>0</v>
      </c>
      <c r="J33" s="121">
        <v>0</v>
      </c>
      <c r="K33" s="121">
        <v>0</v>
      </c>
      <c r="L33" s="64">
        <v>0</v>
      </c>
      <c r="M33" s="45"/>
      <c r="N33" s="45"/>
      <c r="O33" s="45"/>
      <c r="P33" s="142"/>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0"/>
      <c r="BL33" s="140"/>
      <c r="BM33" s="140"/>
      <c r="BN33" s="140"/>
      <c r="BO33" s="140"/>
      <c r="BP33" s="140"/>
      <c r="BQ33" s="140"/>
      <c r="BR33" s="140"/>
      <c r="BS33" s="140"/>
      <c r="BT33" s="140"/>
    </row>
    <row r="34" spans="1:72" s="47" customFormat="1" ht="26.45" customHeight="1" x14ac:dyDescent="0.2">
      <c r="A34" s="203"/>
      <c r="B34" s="206"/>
      <c r="C34" s="200"/>
      <c r="D34" s="120" t="s">
        <v>4</v>
      </c>
      <c r="E34" s="132">
        <f t="shared" si="6"/>
        <v>82087</v>
      </c>
      <c r="F34" s="122">
        <v>0</v>
      </c>
      <c r="G34" s="133">
        <v>0</v>
      </c>
      <c r="H34" s="133">
        <v>0</v>
      </c>
      <c r="I34" s="132">
        <v>10087</v>
      </c>
      <c r="J34" s="134">
        <v>0</v>
      </c>
      <c r="K34" s="134">
        <v>0</v>
      </c>
      <c r="L34" s="89">
        <v>72000</v>
      </c>
      <c r="M34" s="45"/>
      <c r="N34" s="45"/>
      <c r="O34" s="45"/>
      <c r="P34" s="142"/>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3"/>
      <c r="BD34" s="143"/>
      <c r="BE34" s="143"/>
      <c r="BF34" s="143"/>
      <c r="BG34" s="143"/>
      <c r="BH34" s="143"/>
      <c r="BI34" s="143"/>
      <c r="BJ34" s="143"/>
      <c r="BK34" s="140"/>
      <c r="BL34" s="140"/>
      <c r="BM34" s="140"/>
      <c r="BN34" s="140"/>
      <c r="BO34" s="140"/>
      <c r="BP34" s="140"/>
      <c r="BQ34" s="140"/>
      <c r="BR34" s="140"/>
      <c r="BS34" s="140"/>
      <c r="BT34" s="140"/>
    </row>
    <row r="35" spans="1:72" s="47" customFormat="1" ht="33.6" customHeight="1" x14ac:dyDescent="0.2">
      <c r="A35" s="203"/>
      <c r="B35" s="206"/>
      <c r="C35" s="200"/>
      <c r="D35" s="120" t="s">
        <v>59</v>
      </c>
      <c r="E35" s="133">
        <f t="shared" si="6"/>
        <v>0</v>
      </c>
      <c r="F35" s="122">
        <v>0</v>
      </c>
      <c r="G35" s="133">
        <v>0</v>
      </c>
      <c r="H35" s="133">
        <v>0</v>
      </c>
      <c r="I35" s="121">
        <v>0</v>
      </c>
      <c r="J35" s="121">
        <v>0</v>
      </c>
      <c r="K35" s="133">
        <v>0</v>
      </c>
      <c r="L35" s="65">
        <v>0</v>
      </c>
      <c r="M35" s="45"/>
      <c r="N35" s="45"/>
      <c r="O35" s="45"/>
      <c r="P35" s="142"/>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c r="AV35" s="143"/>
      <c r="AW35" s="143"/>
      <c r="AX35" s="143"/>
      <c r="AY35" s="143"/>
      <c r="AZ35" s="143"/>
      <c r="BA35" s="143"/>
      <c r="BB35" s="143"/>
      <c r="BC35" s="143"/>
      <c r="BD35" s="143"/>
      <c r="BE35" s="143"/>
      <c r="BF35" s="143"/>
      <c r="BG35" s="143"/>
      <c r="BH35" s="143"/>
      <c r="BI35" s="143"/>
      <c r="BJ35" s="143"/>
      <c r="BK35" s="140"/>
      <c r="BL35" s="140"/>
      <c r="BM35" s="140"/>
      <c r="BN35" s="140"/>
      <c r="BO35" s="140"/>
      <c r="BP35" s="140"/>
      <c r="BQ35" s="140"/>
      <c r="BR35" s="140"/>
      <c r="BS35" s="140"/>
      <c r="BT35" s="140"/>
    </row>
    <row r="36" spans="1:72" s="47" customFormat="1" ht="21.6" customHeight="1" x14ac:dyDescent="0.2">
      <c r="A36" s="203"/>
      <c r="B36" s="206"/>
      <c r="C36" s="200"/>
      <c r="D36" s="120" t="s">
        <v>60</v>
      </c>
      <c r="E36" s="133">
        <f t="shared" si="6"/>
        <v>0</v>
      </c>
      <c r="F36" s="122">
        <v>0</v>
      </c>
      <c r="G36" s="133">
        <v>0</v>
      </c>
      <c r="H36" s="133">
        <v>0</v>
      </c>
      <c r="I36" s="121">
        <v>0</v>
      </c>
      <c r="J36" s="121">
        <v>0</v>
      </c>
      <c r="K36" s="65">
        <v>0</v>
      </c>
      <c r="L36" s="65">
        <v>0</v>
      </c>
      <c r="M36" s="45"/>
      <c r="N36" s="45"/>
      <c r="O36" s="45"/>
      <c r="P36" s="142"/>
      <c r="Q36" s="143"/>
      <c r="R36" s="143"/>
      <c r="S36" s="143"/>
      <c r="T36" s="143"/>
      <c r="U36" s="143"/>
      <c r="V36" s="143"/>
      <c r="W36" s="143"/>
      <c r="X36" s="143"/>
      <c r="Y36" s="143"/>
      <c r="Z36" s="143"/>
      <c r="AA36" s="143"/>
      <c r="AB36" s="143"/>
      <c r="AC36" s="143"/>
      <c r="AD36" s="143"/>
      <c r="AE36" s="143"/>
      <c r="AF36" s="143"/>
      <c r="AG36" s="143"/>
      <c r="AH36" s="143"/>
      <c r="AI36" s="143"/>
      <c r="AJ36" s="143"/>
      <c r="AK36" s="143"/>
      <c r="AL36" s="143"/>
      <c r="AM36" s="143"/>
      <c r="AN36" s="143"/>
      <c r="AO36" s="143"/>
      <c r="AP36" s="143"/>
      <c r="AQ36" s="143"/>
      <c r="AR36" s="143"/>
      <c r="AS36" s="143"/>
      <c r="AT36" s="143"/>
      <c r="AU36" s="143"/>
      <c r="AV36" s="143"/>
      <c r="AW36" s="143"/>
      <c r="AX36" s="143"/>
      <c r="AY36" s="143"/>
      <c r="AZ36" s="143"/>
      <c r="BA36" s="143"/>
      <c r="BB36" s="143"/>
      <c r="BC36" s="143"/>
      <c r="BD36" s="143"/>
      <c r="BE36" s="143"/>
      <c r="BF36" s="143"/>
      <c r="BG36" s="143"/>
      <c r="BH36" s="143"/>
      <c r="BI36" s="143"/>
      <c r="BJ36" s="143"/>
      <c r="BK36" s="140"/>
      <c r="BL36" s="140"/>
      <c r="BM36" s="140"/>
      <c r="BN36" s="140"/>
      <c r="BO36" s="140"/>
      <c r="BP36" s="140"/>
      <c r="BQ36" s="140"/>
      <c r="BR36" s="140"/>
      <c r="BS36" s="140"/>
      <c r="BT36" s="140"/>
    </row>
    <row r="37" spans="1:72" s="47" customFormat="1" ht="24.6" customHeight="1" x14ac:dyDescent="0.2">
      <c r="A37" s="204"/>
      <c r="B37" s="207"/>
      <c r="C37" s="201"/>
      <c r="D37" s="120" t="s">
        <v>7</v>
      </c>
      <c r="E37" s="133">
        <f t="shared" si="6"/>
        <v>0</v>
      </c>
      <c r="F37" s="122">
        <v>0</v>
      </c>
      <c r="G37" s="133">
        <v>0</v>
      </c>
      <c r="H37" s="133">
        <v>0</v>
      </c>
      <c r="I37" s="135">
        <v>0</v>
      </c>
      <c r="J37" s="121">
        <v>0</v>
      </c>
      <c r="K37" s="65">
        <v>0</v>
      </c>
      <c r="L37" s="65">
        <v>0</v>
      </c>
      <c r="M37" s="45"/>
      <c r="N37" s="45"/>
      <c r="O37" s="45"/>
      <c r="P37" s="142">
        <f>I37</f>
        <v>0</v>
      </c>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c r="AZ37" s="143"/>
      <c r="BA37" s="143"/>
      <c r="BB37" s="143"/>
      <c r="BC37" s="143"/>
      <c r="BD37" s="143"/>
      <c r="BE37" s="143"/>
      <c r="BF37" s="143"/>
      <c r="BG37" s="143"/>
      <c r="BH37" s="143"/>
      <c r="BI37" s="143"/>
      <c r="BJ37" s="143"/>
      <c r="BK37" s="140"/>
      <c r="BL37" s="140"/>
      <c r="BM37" s="140"/>
      <c r="BN37" s="140"/>
      <c r="BO37" s="140"/>
      <c r="BP37" s="140"/>
      <c r="BQ37" s="140"/>
      <c r="BR37" s="140"/>
      <c r="BS37" s="140"/>
      <c r="BT37" s="140"/>
    </row>
    <row r="38" spans="1:72" s="47" customFormat="1" ht="22.15" customHeight="1" x14ac:dyDescent="0.2">
      <c r="A38" s="221" t="s">
        <v>8</v>
      </c>
      <c r="B38" s="222"/>
      <c r="C38" s="223"/>
      <c r="D38" s="19" t="s">
        <v>1</v>
      </c>
      <c r="E38" s="66">
        <f>SUM(F38:L38)</f>
        <v>225146.0606</v>
      </c>
      <c r="F38" s="72">
        <f>SUM(F39:F44)</f>
        <v>4500</v>
      </c>
      <c r="G38" s="66">
        <f t="shared" ref="G38:K38" si="8">SUM(G39:G44)</f>
        <v>4362.1212099999993</v>
      </c>
      <c r="H38" s="66">
        <f>SUM(H39:H44)</f>
        <v>4693.9393899999995</v>
      </c>
      <c r="I38" s="66">
        <f t="shared" si="8"/>
        <v>23510</v>
      </c>
      <c r="J38" s="66">
        <f t="shared" si="8"/>
        <v>23510</v>
      </c>
      <c r="K38" s="66">
        <f t="shared" si="8"/>
        <v>23510</v>
      </c>
      <c r="L38" s="66">
        <f>SUM(L39:L44)</f>
        <v>141060</v>
      </c>
      <c r="M38" s="45"/>
      <c r="N38" s="45"/>
      <c r="O38" s="45"/>
      <c r="P38" s="142"/>
      <c r="Q38" s="143"/>
      <c r="R38" s="143"/>
      <c r="S38" s="143"/>
      <c r="T38" s="143"/>
      <c r="U38" s="143"/>
      <c r="V38" s="143"/>
      <c r="W38" s="143"/>
      <c r="X38" s="143"/>
      <c r="Y38" s="143"/>
      <c r="Z38" s="143"/>
      <c r="AA38" s="143"/>
      <c r="AB38" s="143"/>
      <c r="AC38" s="143"/>
      <c r="AD38" s="143"/>
      <c r="AE38" s="143"/>
      <c r="AF38" s="143"/>
      <c r="AG38" s="143"/>
      <c r="AH38" s="143"/>
      <c r="AI38" s="143"/>
      <c r="AJ38" s="143"/>
      <c r="AK38" s="143"/>
      <c r="AL38" s="143"/>
      <c r="AM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0"/>
      <c r="BL38" s="140"/>
      <c r="BM38" s="140"/>
      <c r="BN38" s="140"/>
      <c r="BO38" s="140"/>
      <c r="BP38" s="140"/>
      <c r="BQ38" s="140"/>
      <c r="BR38" s="140"/>
      <c r="BS38" s="140"/>
      <c r="BT38" s="140"/>
    </row>
    <row r="39" spans="1:72" s="47" customFormat="1" ht="24.75" customHeight="1" x14ac:dyDescent="0.2">
      <c r="A39" s="224"/>
      <c r="B39" s="225"/>
      <c r="C39" s="226"/>
      <c r="D39" s="18" t="s">
        <v>2</v>
      </c>
      <c r="E39" s="7">
        <f t="shared" ref="E39:E44" si="9">SUM(F39:L39)</f>
        <v>0</v>
      </c>
      <c r="F39" s="60">
        <f t="shared" ref="F39:L39" si="10">F11</f>
        <v>0</v>
      </c>
      <c r="G39" s="7">
        <f t="shared" si="10"/>
        <v>0</v>
      </c>
      <c r="H39" s="7">
        <f t="shared" si="10"/>
        <v>0</v>
      </c>
      <c r="I39" s="7">
        <f t="shared" si="10"/>
        <v>0</v>
      </c>
      <c r="J39" s="7">
        <f t="shared" si="10"/>
        <v>0</v>
      </c>
      <c r="K39" s="7">
        <f t="shared" si="10"/>
        <v>0</v>
      </c>
      <c r="L39" s="7">
        <f t="shared" si="10"/>
        <v>0</v>
      </c>
      <c r="M39" s="45"/>
      <c r="N39" s="45"/>
      <c r="O39" s="45"/>
      <c r="P39" s="142"/>
      <c r="Q39" s="143"/>
      <c r="R39" s="143"/>
      <c r="S39" s="143"/>
      <c r="T39" s="143"/>
      <c r="U39" s="143"/>
      <c r="V39" s="143"/>
      <c r="W39" s="143"/>
      <c r="X39" s="143"/>
      <c r="Y39" s="143"/>
      <c r="Z39" s="143"/>
      <c r="AA39" s="143"/>
      <c r="AB39" s="143"/>
      <c r="AC39" s="143"/>
      <c r="AD39" s="143"/>
      <c r="AE39" s="143"/>
      <c r="AF39" s="143"/>
      <c r="AG39" s="143"/>
      <c r="AH39" s="143"/>
      <c r="AI39" s="143"/>
      <c r="AJ39" s="143"/>
      <c r="AK39" s="143"/>
      <c r="AL39" s="143"/>
      <c r="AM39" s="143"/>
      <c r="AN39" s="143"/>
      <c r="AO39" s="143"/>
      <c r="AP39" s="143"/>
      <c r="AQ39" s="143"/>
      <c r="AR39" s="143"/>
      <c r="AS39" s="143"/>
      <c r="AT39" s="143"/>
      <c r="AU39" s="143"/>
      <c r="AV39" s="143"/>
      <c r="AW39" s="143"/>
      <c r="AX39" s="143"/>
      <c r="AY39" s="143"/>
      <c r="AZ39" s="143"/>
      <c r="BA39" s="143"/>
      <c r="BB39" s="143"/>
      <c r="BC39" s="143"/>
      <c r="BD39" s="143"/>
      <c r="BE39" s="143"/>
      <c r="BF39" s="143"/>
      <c r="BG39" s="143"/>
      <c r="BH39" s="143"/>
      <c r="BI39" s="143"/>
      <c r="BJ39" s="143"/>
      <c r="BK39" s="140"/>
      <c r="BL39" s="140"/>
      <c r="BM39" s="140"/>
      <c r="BN39" s="140"/>
      <c r="BO39" s="140"/>
      <c r="BP39" s="140"/>
      <c r="BQ39" s="140"/>
      <c r="BR39" s="140"/>
      <c r="BS39" s="140"/>
      <c r="BT39" s="140"/>
    </row>
    <row r="40" spans="1:72" s="47" customFormat="1" ht="27.75" customHeight="1" x14ac:dyDescent="0.2">
      <c r="A40" s="224"/>
      <c r="B40" s="225"/>
      <c r="C40" s="226"/>
      <c r="D40" s="18" t="s">
        <v>6</v>
      </c>
      <c r="E40" s="55">
        <f t="shared" si="9"/>
        <v>600</v>
      </c>
      <c r="F40" s="60">
        <f t="shared" ref="F40:L40" si="11">F12+F19</f>
        <v>0</v>
      </c>
      <c r="G40" s="55">
        <f t="shared" si="11"/>
        <v>408</v>
      </c>
      <c r="H40" s="77">
        <f t="shared" si="11"/>
        <v>192</v>
      </c>
      <c r="I40" s="7">
        <f t="shared" si="11"/>
        <v>0</v>
      </c>
      <c r="J40" s="7">
        <f t="shared" si="11"/>
        <v>0</v>
      </c>
      <c r="K40" s="7">
        <f t="shared" si="11"/>
        <v>0</v>
      </c>
      <c r="L40" s="7">
        <f t="shared" si="11"/>
        <v>0</v>
      </c>
      <c r="M40" s="45"/>
      <c r="N40" s="45"/>
      <c r="O40" s="45"/>
      <c r="P40" s="142"/>
      <c r="Q40" s="143"/>
      <c r="R40" s="143"/>
      <c r="S40" s="143"/>
      <c r="T40" s="143"/>
      <c r="U40" s="143"/>
      <c r="V40" s="143"/>
      <c r="W40" s="143"/>
      <c r="X40" s="143"/>
      <c r="Y40" s="143"/>
      <c r="Z40" s="143"/>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0"/>
      <c r="BL40" s="140"/>
      <c r="BM40" s="140"/>
      <c r="BN40" s="140"/>
      <c r="BO40" s="140"/>
      <c r="BP40" s="140"/>
      <c r="BQ40" s="140"/>
      <c r="BR40" s="140"/>
      <c r="BS40" s="140"/>
      <c r="BT40" s="140"/>
    </row>
    <row r="41" spans="1:72" s="47" customFormat="1" ht="18.75" customHeight="1" x14ac:dyDescent="0.2">
      <c r="A41" s="224"/>
      <c r="B41" s="225"/>
      <c r="C41" s="226"/>
      <c r="D41" s="18" t="s">
        <v>4</v>
      </c>
      <c r="E41" s="79">
        <f>SUM(F41:L41)</f>
        <v>161486.0606</v>
      </c>
      <c r="F41" s="73">
        <f>F13+F20+F27</f>
        <v>4500</v>
      </c>
      <c r="G41" s="61">
        <f t="shared" ref="G41:L41" si="12">G13+G20+G27</f>
        <v>3954.1212099999998</v>
      </c>
      <c r="H41" s="61">
        <f t="shared" si="12"/>
        <v>4501.9393899999995</v>
      </c>
      <c r="I41" s="61">
        <f>I13+I20+I27+I34</f>
        <v>16510</v>
      </c>
      <c r="J41" s="61">
        <f t="shared" si="12"/>
        <v>16510</v>
      </c>
      <c r="K41" s="61">
        <f t="shared" si="12"/>
        <v>16510</v>
      </c>
      <c r="L41" s="61">
        <f t="shared" si="12"/>
        <v>99000</v>
      </c>
      <c r="M41" s="45"/>
      <c r="N41" s="45"/>
      <c r="O41" s="45"/>
      <c r="P41" s="142"/>
      <c r="Q41" s="143"/>
      <c r="R41" s="143"/>
      <c r="S41" s="143"/>
      <c r="T41" s="143"/>
      <c r="U41" s="143"/>
      <c r="V41" s="143"/>
      <c r="W41" s="143"/>
      <c r="X41" s="143"/>
      <c r="Y41" s="143"/>
      <c r="Z41" s="143"/>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0"/>
      <c r="BL41" s="140"/>
      <c r="BM41" s="140"/>
      <c r="BN41" s="140"/>
      <c r="BO41" s="140"/>
      <c r="BP41" s="140"/>
      <c r="BQ41" s="140"/>
      <c r="BR41" s="140"/>
      <c r="BS41" s="140"/>
      <c r="BT41" s="140"/>
    </row>
    <row r="42" spans="1:72" s="47" customFormat="1" ht="30.75" customHeight="1" x14ac:dyDescent="0.2">
      <c r="A42" s="224"/>
      <c r="B42" s="225"/>
      <c r="C42" s="226"/>
      <c r="D42" s="18" t="s">
        <v>59</v>
      </c>
      <c r="E42" s="7">
        <f t="shared" si="9"/>
        <v>0</v>
      </c>
      <c r="F42" s="60">
        <f t="shared" ref="F42:L43" si="13">F14</f>
        <v>0</v>
      </c>
      <c r="G42" s="7">
        <f t="shared" si="13"/>
        <v>0</v>
      </c>
      <c r="H42" s="7">
        <f t="shared" si="13"/>
        <v>0</v>
      </c>
      <c r="I42" s="7">
        <f t="shared" si="13"/>
        <v>0</v>
      </c>
      <c r="J42" s="7">
        <f t="shared" si="13"/>
        <v>0</v>
      </c>
      <c r="K42" s="7">
        <f t="shared" si="13"/>
        <v>0</v>
      </c>
      <c r="L42" s="7">
        <f t="shared" si="13"/>
        <v>0</v>
      </c>
      <c r="M42" s="45"/>
      <c r="N42" s="45"/>
      <c r="O42" s="45"/>
      <c r="P42" s="142"/>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0"/>
      <c r="BL42" s="140"/>
      <c r="BM42" s="140"/>
      <c r="BN42" s="140"/>
      <c r="BO42" s="140"/>
      <c r="BP42" s="140"/>
      <c r="BQ42" s="140"/>
      <c r="BR42" s="140"/>
      <c r="BS42" s="140"/>
      <c r="BT42" s="140"/>
    </row>
    <row r="43" spans="1:72" s="47" customFormat="1" ht="18.75" customHeight="1" x14ac:dyDescent="0.2">
      <c r="A43" s="224"/>
      <c r="B43" s="225"/>
      <c r="C43" s="226"/>
      <c r="D43" s="18" t="s">
        <v>60</v>
      </c>
      <c r="E43" s="7">
        <f t="shared" si="9"/>
        <v>0</v>
      </c>
      <c r="F43" s="60">
        <f t="shared" si="13"/>
        <v>0</v>
      </c>
      <c r="G43" s="7">
        <f t="shared" si="13"/>
        <v>0</v>
      </c>
      <c r="H43" s="7">
        <f t="shared" si="13"/>
        <v>0</v>
      </c>
      <c r="I43" s="7">
        <f t="shared" si="13"/>
        <v>0</v>
      </c>
      <c r="J43" s="7">
        <f t="shared" si="13"/>
        <v>0</v>
      </c>
      <c r="K43" s="7">
        <f t="shared" si="13"/>
        <v>0</v>
      </c>
      <c r="L43" s="7">
        <f t="shared" si="13"/>
        <v>0</v>
      </c>
      <c r="M43" s="45"/>
      <c r="N43" s="45"/>
      <c r="O43" s="45"/>
      <c r="P43" s="142"/>
      <c r="Q43" s="143"/>
      <c r="R43" s="143"/>
      <c r="S43" s="144"/>
      <c r="T43" s="143"/>
      <c r="U43" s="143"/>
      <c r="V43" s="143"/>
      <c r="W43" s="143"/>
      <c r="X43" s="143"/>
      <c r="Y43" s="143"/>
      <c r="Z43" s="143"/>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0"/>
      <c r="BL43" s="140"/>
      <c r="BM43" s="140"/>
      <c r="BN43" s="140"/>
      <c r="BO43" s="140"/>
      <c r="BP43" s="140"/>
      <c r="BQ43" s="140"/>
      <c r="BR43" s="140"/>
      <c r="BS43" s="140"/>
      <c r="BT43" s="140"/>
    </row>
    <row r="44" spans="1:72" s="47" customFormat="1" ht="20.25" customHeight="1" x14ac:dyDescent="0.2">
      <c r="A44" s="227"/>
      <c r="B44" s="228"/>
      <c r="C44" s="229"/>
      <c r="D44" s="18" t="s">
        <v>7</v>
      </c>
      <c r="E44" s="79">
        <f t="shared" si="9"/>
        <v>63060</v>
      </c>
      <c r="F44" s="61">
        <f t="shared" ref="F44:H44" si="14">F16+F23</f>
        <v>0</v>
      </c>
      <c r="G44" s="145">
        <f t="shared" si="14"/>
        <v>0</v>
      </c>
      <c r="H44" s="145">
        <f t="shared" si="14"/>
        <v>0</v>
      </c>
      <c r="I44" s="81">
        <f>I16+I23+I37</f>
        <v>7000</v>
      </c>
      <c r="J44" s="81">
        <f t="shared" ref="J44:L44" si="15">J16+J23+J37</f>
        <v>7000</v>
      </c>
      <c r="K44" s="81">
        <f t="shared" si="15"/>
        <v>7000</v>
      </c>
      <c r="L44" s="81">
        <f t="shared" si="15"/>
        <v>42060</v>
      </c>
      <c r="M44" s="45"/>
      <c r="N44" s="45"/>
      <c r="O44" s="45"/>
      <c r="P44" s="142"/>
      <c r="Q44" s="143"/>
      <c r="R44" s="143"/>
      <c r="S44" s="143"/>
      <c r="T44" s="143"/>
      <c r="U44" s="143"/>
      <c r="V44" s="143"/>
      <c r="W44" s="143"/>
      <c r="X44" s="143"/>
      <c r="Y44" s="143"/>
      <c r="Z44" s="143"/>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0"/>
      <c r="BL44" s="140"/>
      <c r="BM44" s="140"/>
      <c r="BN44" s="140"/>
      <c r="BO44" s="140"/>
      <c r="BP44" s="140"/>
      <c r="BQ44" s="140"/>
      <c r="BR44" s="140"/>
      <c r="BS44" s="140"/>
      <c r="BT44" s="140"/>
    </row>
    <row r="45" spans="1:72" ht="22.5" customHeight="1" x14ac:dyDescent="0.2">
      <c r="A45" s="216" t="s">
        <v>31</v>
      </c>
      <c r="B45" s="216"/>
      <c r="C45" s="216"/>
      <c r="D45" s="216"/>
      <c r="E45" s="216"/>
      <c r="F45" s="216"/>
      <c r="G45" s="216"/>
      <c r="H45" s="216"/>
      <c r="I45" s="216"/>
      <c r="J45" s="216"/>
      <c r="K45" s="216"/>
      <c r="L45" s="216"/>
      <c r="M45" s="31"/>
      <c r="N45" s="31"/>
      <c r="O45" s="31"/>
      <c r="P45" s="14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row>
    <row r="46" spans="1:72" ht="18.75" customHeight="1" x14ac:dyDescent="0.2">
      <c r="A46" s="217" t="s">
        <v>13</v>
      </c>
      <c r="B46" s="212" t="s">
        <v>115</v>
      </c>
      <c r="C46" s="187" t="s">
        <v>30</v>
      </c>
      <c r="D46" s="19" t="s">
        <v>1</v>
      </c>
      <c r="E46" s="66">
        <f t="shared" ref="E46:E77" si="16">SUM(F46:L46)</f>
        <v>218604.49353000001</v>
      </c>
      <c r="F46" s="72">
        <f t="shared" ref="F46:L46" si="17">SUM(F47:F52)</f>
        <v>14111.032080000001</v>
      </c>
      <c r="G46" s="66">
        <f t="shared" si="17"/>
        <v>15693.500949999998</v>
      </c>
      <c r="H46" s="66">
        <f t="shared" si="17"/>
        <v>14685.960500000001</v>
      </c>
      <c r="I46" s="66">
        <f t="shared" si="17"/>
        <v>19346</v>
      </c>
      <c r="J46" s="66">
        <f t="shared" si="17"/>
        <v>19346</v>
      </c>
      <c r="K46" s="66">
        <f>SUM(K47:K52)</f>
        <v>19346</v>
      </c>
      <c r="L46" s="66">
        <f t="shared" si="17"/>
        <v>116076</v>
      </c>
      <c r="M46" s="31"/>
      <c r="N46" s="31"/>
      <c r="O46" s="31"/>
      <c r="P46" s="14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row>
    <row r="47" spans="1:72" ht="15.75" customHeight="1" x14ac:dyDescent="0.2">
      <c r="A47" s="218"/>
      <c r="B47" s="213"/>
      <c r="C47" s="210"/>
      <c r="D47" s="18" t="s">
        <v>2</v>
      </c>
      <c r="E47" s="7">
        <f t="shared" si="16"/>
        <v>0</v>
      </c>
      <c r="F47" s="60">
        <v>0</v>
      </c>
      <c r="G47" s="7">
        <v>0</v>
      </c>
      <c r="H47" s="7">
        <v>0</v>
      </c>
      <c r="I47" s="7">
        <v>0</v>
      </c>
      <c r="J47" s="7">
        <v>0</v>
      </c>
      <c r="K47" s="7">
        <v>0</v>
      </c>
      <c r="L47" s="7">
        <v>0</v>
      </c>
      <c r="M47" s="31"/>
      <c r="N47" s="31"/>
      <c r="O47" s="31"/>
      <c r="P47" s="14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row>
    <row r="48" spans="1:72" ht="30" customHeight="1" x14ac:dyDescent="0.2">
      <c r="A48" s="218"/>
      <c r="B48" s="213"/>
      <c r="C48" s="210"/>
      <c r="D48" s="18" t="s">
        <v>6</v>
      </c>
      <c r="E48" s="7">
        <f t="shared" si="16"/>
        <v>0</v>
      </c>
      <c r="F48" s="60">
        <v>0</v>
      </c>
      <c r="G48" s="7">
        <v>0</v>
      </c>
      <c r="H48" s="7">
        <v>0</v>
      </c>
      <c r="I48" s="7">
        <v>0</v>
      </c>
      <c r="J48" s="7">
        <v>0</v>
      </c>
      <c r="K48" s="7">
        <v>0</v>
      </c>
      <c r="L48" s="7">
        <v>0</v>
      </c>
      <c r="M48" s="31"/>
      <c r="N48" s="31"/>
      <c r="O48" s="31"/>
      <c r="P48" s="14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row>
    <row r="49" spans="1:62" ht="18" customHeight="1" x14ac:dyDescent="0.2">
      <c r="A49" s="218"/>
      <c r="B49" s="213"/>
      <c r="C49" s="210"/>
      <c r="D49" s="18" t="s">
        <v>4</v>
      </c>
      <c r="E49" s="79">
        <f t="shared" si="16"/>
        <v>194626.49353000001</v>
      </c>
      <c r="F49" s="90">
        <f>15767-93.20992-1555.629-7.129</f>
        <v>14111.032080000001</v>
      </c>
      <c r="G49" s="79">
        <f>16684-10-56.8705-512.575-170.7929-223.75315-16.5075</f>
        <v>15693.500949999998</v>
      </c>
      <c r="H49" s="79">
        <f>16684-10-0.6-1969.4395-18</f>
        <v>14685.960500000001</v>
      </c>
      <c r="I49" s="79">
        <f>16684-10</f>
        <v>16674</v>
      </c>
      <c r="J49" s="79">
        <v>16674</v>
      </c>
      <c r="K49" s="79">
        <v>16684</v>
      </c>
      <c r="L49" s="79">
        <v>100104</v>
      </c>
      <c r="M49" s="31"/>
      <c r="N49" s="31"/>
      <c r="O49" s="31"/>
      <c r="P49" s="14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c r="BI49" s="71"/>
      <c r="BJ49" s="71"/>
    </row>
    <row r="50" spans="1:62" ht="27.75" customHeight="1" x14ac:dyDescent="0.2">
      <c r="A50" s="218"/>
      <c r="B50" s="213"/>
      <c r="C50" s="210"/>
      <c r="D50" s="18" t="s">
        <v>59</v>
      </c>
      <c r="E50" s="7">
        <f t="shared" si="16"/>
        <v>0</v>
      </c>
      <c r="F50" s="60">
        <v>0</v>
      </c>
      <c r="G50" s="7">
        <v>0</v>
      </c>
      <c r="H50" s="7">
        <v>0</v>
      </c>
      <c r="I50" s="7">
        <v>0</v>
      </c>
      <c r="J50" s="7">
        <v>0</v>
      </c>
      <c r="K50" s="7">
        <v>0</v>
      </c>
      <c r="L50" s="7">
        <v>0</v>
      </c>
      <c r="M50" s="31"/>
      <c r="N50" s="31"/>
      <c r="O50" s="31"/>
      <c r="P50" s="14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row>
    <row r="51" spans="1:62" ht="21.75" customHeight="1" x14ac:dyDescent="0.2">
      <c r="A51" s="218"/>
      <c r="B51" s="213"/>
      <c r="C51" s="210"/>
      <c r="D51" s="18" t="s">
        <v>60</v>
      </c>
      <c r="E51" s="7">
        <f t="shared" si="16"/>
        <v>0</v>
      </c>
      <c r="F51" s="60">
        <v>0</v>
      </c>
      <c r="G51" s="7">
        <v>0</v>
      </c>
      <c r="H51" s="7">
        <v>0</v>
      </c>
      <c r="I51" s="7">
        <v>0</v>
      </c>
      <c r="J51" s="7">
        <v>0</v>
      </c>
      <c r="K51" s="7">
        <v>0</v>
      </c>
      <c r="L51" s="7">
        <v>0</v>
      </c>
      <c r="M51" s="31"/>
      <c r="N51" s="31"/>
      <c r="O51" s="31"/>
      <c r="P51" s="14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row>
    <row r="52" spans="1:62" ht="18.75" customHeight="1" x14ac:dyDescent="0.2">
      <c r="A52" s="218"/>
      <c r="B52" s="213"/>
      <c r="C52" s="211"/>
      <c r="D52" s="18" t="s">
        <v>7</v>
      </c>
      <c r="E52" s="79">
        <f t="shared" si="16"/>
        <v>23978</v>
      </c>
      <c r="F52" s="59">
        <v>0</v>
      </c>
      <c r="G52" s="7">
        <f>2672-2672</f>
        <v>0</v>
      </c>
      <c r="H52" s="110">
        <f>2672-2672</f>
        <v>0</v>
      </c>
      <c r="I52" s="79">
        <v>2672</v>
      </c>
      <c r="J52" s="79">
        <v>2672</v>
      </c>
      <c r="K52" s="79">
        <f>2672-10</f>
        <v>2662</v>
      </c>
      <c r="L52" s="79">
        <f>16032-60</f>
        <v>15972</v>
      </c>
      <c r="M52" s="31"/>
      <c r="N52" s="31"/>
      <c r="O52" s="31"/>
      <c r="P52" s="9"/>
      <c r="R52" s="17"/>
    </row>
    <row r="53" spans="1:62" ht="16.5" customHeight="1" x14ac:dyDescent="0.2">
      <c r="A53" s="218"/>
      <c r="B53" s="213"/>
      <c r="C53" s="187" t="s">
        <v>29</v>
      </c>
      <c r="D53" s="19" t="s">
        <v>1</v>
      </c>
      <c r="E53" s="66">
        <f t="shared" si="16"/>
        <v>157250.2917</v>
      </c>
      <c r="F53" s="72">
        <f t="shared" ref="F53:L53" si="18">SUM(F54:F59)</f>
        <v>12087.6422</v>
      </c>
      <c r="G53" s="66">
        <f t="shared" si="18"/>
        <v>13200</v>
      </c>
      <c r="H53" s="66">
        <f t="shared" si="18"/>
        <v>13162.6495</v>
      </c>
      <c r="I53" s="66">
        <f t="shared" si="18"/>
        <v>13200</v>
      </c>
      <c r="J53" s="66">
        <f t="shared" si="18"/>
        <v>13200</v>
      </c>
      <c r="K53" s="66">
        <f t="shared" si="18"/>
        <v>13200</v>
      </c>
      <c r="L53" s="66">
        <f t="shared" si="18"/>
        <v>79200</v>
      </c>
      <c r="M53" s="31"/>
      <c r="N53" s="31"/>
      <c r="O53" s="31"/>
      <c r="P53" s="9"/>
    </row>
    <row r="54" spans="1:62" ht="21" customHeight="1" x14ac:dyDescent="0.2">
      <c r="A54" s="218"/>
      <c r="B54" s="213"/>
      <c r="C54" s="210"/>
      <c r="D54" s="18" t="s">
        <v>2</v>
      </c>
      <c r="E54" s="7">
        <f t="shared" si="16"/>
        <v>0</v>
      </c>
      <c r="F54" s="60">
        <v>0</v>
      </c>
      <c r="G54" s="7">
        <v>0</v>
      </c>
      <c r="H54" s="7">
        <v>0</v>
      </c>
      <c r="I54" s="7">
        <v>0</v>
      </c>
      <c r="J54" s="7">
        <v>0</v>
      </c>
      <c r="K54" s="7">
        <v>0</v>
      </c>
      <c r="L54" s="7">
        <v>0</v>
      </c>
      <c r="M54" s="31"/>
      <c r="N54" s="31"/>
      <c r="O54" s="31"/>
      <c r="P54" s="9"/>
    </row>
    <row r="55" spans="1:62" ht="31.5" customHeight="1" x14ac:dyDescent="0.2">
      <c r="A55" s="218"/>
      <c r="B55" s="213"/>
      <c r="C55" s="210"/>
      <c r="D55" s="18" t="s">
        <v>6</v>
      </c>
      <c r="E55" s="7">
        <f t="shared" si="16"/>
        <v>0</v>
      </c>
      <c r="F55" s="60">
        <v>0</v>
      </c>
      <c r="G55" s="7">
        <v>0</v>
      </c>
      <c r="H55" s="7">
        <v>0</v>
      </c>
      <c r="I55" s="7">
        <v>0</v>
      </c>
      <c r="J55" s="7">
        <v>0</v>
      </c>
      <c r="K55" s="7">
        <v>0</v>
      </c>
      <c r="L55" s="7">
        <v>0</v>
      </c>
      <c r="M55" s="31"/>
      <c r="N55" s="31"/>
      <c r="O55" s="31"/>
      <c r="P55" s="9"/>
    </row>
    <row r="56" spans="1:62" ht="20.25" customHeight="1" x14ac:dyDescent="0.2">
      <c r="A56" s="218"/>
      <c r="B56" s="213"/>
      <c r="C56" s="210"/>
      <c r="D56" s="18" t="s">
        <v>4</v>
      </c>
      <c r="E56" s="79">
        <f t="shared" si="16"/>
        <v>157250.2917</v>
      </c>
      <c r="F56" s="80">
        <f>12100-12.3578</f>
        <v>12087.6422</v>
      </c>
      <c r="G56" s="79">
        <v>13200</v>
      </c>
      <c r="H56" s="79">
        <f>13200-37.3505</f>
        <v>13162.6495</v>
      </c>
      <c r="I56" s="79">
        <v>13200</v>
      </c>
      <c r="J56" s="79">
        <v>13200</v>
      </c>
      <c r="K56" s="79">
        <v>13200</v>
      </c>
      <c r="L56" s="79">
        <v>79200</v>
      </c>
      <c r="M56" s="31"/>
      <c r="N56" s="31"/>
      <c r="O56" s="31"/>
      <c r="P56" s="9"/>
    </row>
    <row r="57" spans="1:62" ht="33.75" customHeight="1" x14ac:dyDescent="0.2">
      <c r="A57" s="218"/>
      <c r="B57" s="213"/>
      <c r="C57" s="210"/>
      <c r="D57" s="18" t="s">
        <v>59</v>
      </c>
      <c r="E57" s="7">
        <f t="shared" si="16"/>
        <v>0</v>
      </c>
      <c r="F57" s="60">
        <v>0</v>
      </c>
      <c r="G57" s="7">
        <v>0</v>
      </c>
      <c r="H57" s="7">
        <v>0</v>
      </c>
      <c r="I57" s="7">
        <v>0</v>
      </c>
      <c r="J57" s="7">
        <v>0</v>
      </c>
      <c r="K57" s="7">
        <v>0</v>
      </c>
      <c r="L57" s="7">
        <v>0</v>
      </c>
      <c r="M57" s="31"/>
      <c r="N57" s="31"/>
      <c r="O57" s="31"/>
      <c r="P57" s="9"/>
      <c r="Q57" s="17"/>
    </row>
    <row r="58" spans="1:62" ht="20.25" customHeight="1" x14ac:dyDescent="0.2">
      <c r="A58" s="218"/>
      <c r="B58" s="213"/>
      <c r="C58" s="210"/>
      <c r="D58" s="18" t="s">
        <v>60</v>
      </c>
      <c r="E58" s="7">
        <f t="shared" si="16"/>
        <v>0</v>
      </c>
      <c r="F58" s="60">
        <v>0</v>
      </c>
      <c r="G58" s="7">
        <v>0</v>
      </c>
      <c r="H58" s="7">
        <v>0</v>
      </c>
      <c r="I58" s="7">
        <v>0</v>
      </c>
      <c r="J58" s="7">
        <v>0</v>
      </c>
      <c r="K58" s="7">
        <v>0</v>
      </c>
      <c r="L58" s="7">
        <v>0</v>
      </c>
      <c r="M58" s="31"/>
      <c r="N58" s="31"/>
      <c r="O58" s="31"/>
      <c r="P58" s="9"/>
    </row>
    <row r="59" spans="1:62" ht="21" customHeight="1" x14ac:dyDescent="0.2">
      <c r="A59" s="218"/>
      <c r="B59" s="213"/>
      <c r="C59" s="211"/>
      <c r="D59" s="18" t="s">
        <v>7</v>
      </c>
      <c r="E59" s="91">
        <f t="shared" si="16"/>
        <v>0</v>
      </c>
      <c r="F59" s="60">
        <v>0</v>
      </c>
      <c r="G59" s="7">
        <v>0</v>
      </c>
      <c r="H59" s="7">
        <v>0</v>
      </c>
      <c r="I59" s="7">
        <v>0</v>
      </c>
      <c r="J59" s="7">
        <v>0</v>
      </c>
      <c r="K59" s="7">
        <v>0</v>
      </c>
      <c r="L59" s="7">
        <v>0</v>
      </c>
      <c r="M59" s="31"/>
      <c r="N59" s="31"/>
      <c r="O59" s="31"/>
      <c r="P59" s="9"/>
    </row>
    <row r="60" spans="1:62" ht="18.75" customHeight="1" x14ac:dyDescent="0.2">
      <c r="A60" s="219"/>
      <c r="B60" s="214"/>
      <c r="C60" s="187" t="s">
        <v>28</v>
      </c>
      <c r="D60" s="19" t="s">
        <v>1</v>
      </c>
      <c r="E60" s="66">
        <f t="shared" si="16"/>
        <v>138011.02249999999</v>
      </c>
      <c r="F60" s="92">
        <f t="shared" ref="F60:L60" si="19">SUM(F61:F66)</f>
        <v>7641.5</v>
      </c>
      <c r="G60" s="66">
        <f t="shared" si="19"/>
        <v>3969.5225</v>
      </c>
      <c r="H60" s="66">
        <f t="shared" si="19"/>
        <v>4000</v>
      </c>
      <c r="I60" s="66">
        <f t="shared" si="19"/>
        <v>13600</v>
      </c>
      <c r="J60" s="66">
        <f t="shared" si="19"/>
        <v>13600</v>
      </c>
      <c r="K60" s="66">
        <f t="shared" si="19"/>
        <v>13600</v>
      </c>
      <c r="L60" s="66">
        <f t="shared" si="19"/>
        <v>81600</v>
      </c>
      <c r="M60" s="31"/>
      <c r="N60" s="31"/>
      <c r="O60" s="31"/>
      <c r="P60" s="9"/>
    </row>
    <row r="61" spans="1:62" ht="18" customHeight="1" x14ac:dyDescent="0.2">
      <c r="A61" s="219"/>
      <c r="B61" s="214"/>
      <c r="C61" s="210"/>
      <c r="D61" s="18" t="s">
        <v>2</v>
      </c>
      <c r="E61" s="7">
        <f t="shared" si="16"/>
        <v>0</v>
      </c>
      <c r="F61" s="60">
        <v>0</v>
      </c>
      <c r="G61" s="7">
        <v>0</v>
      </c>
      <c r="H61" s="7">
        <v>0</v>
      </c>
      <c r="I61" s="7">
        <v>0</v>
      </c>
      <c r="J61" s="7">
        <v>0</v>
      </c>
      <c r="K61" s="7">
        <v>0</v>
      </c>
      <c r="L61" s="7">
        <v>0</v>
      </c>
      <c r="M61" s="31"/>
      <c r="N61" s="31"/>
      <c r="O61" s="31"/>
      <c r="P61" s="9"/>
    </row>
    <row r="62" spans="1:62" ht="31.5" customHeight="1" x14ac:dyDescent="0.2">
      <c r="A62" s="219"/>
      <c r="B62" s="214"/>
      <c r="C62" s="210"/>
      <c r="D62" s="18" t="s">
        <v>6</v>
      </c>
      <c r="E62" s="7">
        <f t="shared" si="16"/>
        <v>0</v>
      </c>
      <c r="F62" s="60">
        <v>0</v>
      </c>
      <c r="G62" s="7">
        <v>0</v>
      </c>
      <c r="H62" s="7">
        <v>0</v>
      </c>
      <c r="I62" s="7">
        <v>0</v>
      </c>
      <c r="J62" s="7">
        <v>0</v>
      </c>
      <c r="K62" s="7">
        <v>0</v>
      </c>
      <c r="L62" s="7">
        <v>0</v>
      </c>
      <c r="M62" s="31"/>
      <c r="N62" s="31"/>
      <c r="O62" s="31"/>
      <c r="P62" s="9"/>
    </row>
    <row r="63" spans="1:62" ht="21.75" customHeight="1" x14ac:dyDescent="0.2">
      <c r="A63" s="219"/>
      <c r="B63" s="214"/>
      <c r="C63" s="210"/>
      <c r="D63" s="18" t="s">
        <v>4</v>
      </c>
      <c r="E63" s="79">
        <f t="shared" si="16"/>
        <v>51611.022499999999</v>
      </c>
      <c r="F63" s="90">
        <f>7700-58.5</f>
        <v>7641.5</v>
      </c>
      <c r="G63" s="79">
        <f>4000-30.4775</f>
        <v>3969.5225</v>
      </c>
      <c r="H63" s="79">
        <f>4000</f>
        <v>4000</v>
      </c>
      <c r="I63" s="79">
        <v>4000</v>
      </c>
      <c r="J63" s="79">
        <v>4000</v>
      </c>
      <c r="K63" s="79">
        <v>4000</v>
      </c>
      <c r="L63" s="79">
        <v>24000</v>
      </c>
      <c r="M63" s="31"/>
      <c r="N63" s="31"/>
      <c r="O63" s="31"/>
      <c r="P63" s="9"/>
    </row>
    <row r="64" spans="1:62" ht="30.75" customHeight="1" x14ac:dyDescent="0.2">
      <c r="A64" s="219"/>
      <c r="B64" s="214"/>
      <c r="C64" s="210"/>
      <c r="D64" s="18" t="s">
        <v>59</v>
      </c>
      <c r="E64" s="7">
        <f t="shared" si="16"/>
        <v>0</v>
      </c>
      <c r="F64" s="60">
        <v>0</v>
      </c>
      <c r="G64" s="7">
        <v>0</v>
      </c>
      <c r="H64" s="7">
        <v>0</v>
      </c>
      <c r="I64" s="7">
        <v>0</v>
      </c>
      <c r="J64" s="7">
        <v>0</v>
      </c>
      <c r="K64" s="7">
        <v>0</v>
      </c>
      <c r="L64" s="7">
        <v>0</v>
      </c>
      <c r="M64" s="31"/>
      <c r="N64" s="31"/>
      <c r="O64" s="31"/>
      <c r="P64" s="9"/>
    </row>
    <row r="65" spans="1:18" ht="18.75" customHeight="1" x14ac:dyDescent="0.2">
      <c r="A65" s="219"/>
      <c r="B65" s="214"/>
      <c r="C65" s="210"/>
      <c r="D65" s="18" t="s">
        <v>60</v>
      </c>
      <c r="E65" s="7">
        <f t="shared" si="16"/>
        <v>0</v>
      </c>
      <c r="F65" s="60">
        <v>0</v>
      </c>
      <c r="G65" s="7">
        <v>0</v>
      </c>
      <c r="H65" s="7">
        <v>0</v>
      </c>
      <c r="I65" s="7">
        <v>0</v>
      </c>
      <c r="J65" s="7">
        <v>0</v>
      </c>
      <c r="K65" s="7">
        <v>0</v>
      </c>
      <c r="L65" s="7">
        <v>0</v>
      </c>
      <c r="M65" s="31"/>
      <c r="N65" s="31"/>
      <c r="O65" s="31"/>
      <c r="P65" s="9"/>
    </row>
    <row r="66" spans="1:18" ht="20.25" customHeight="1" x14ac:dyDescent="0.2">
      <c r="A66" s="219"/>
      <c r="B66" s="214"/>
      <c r="C66" s="211"/>
      <c r="D66" s="18" t="s">
        <v>7</v>
      </c>
      <c r="E66" s="79">
        <f t="shared" si="16"/>
        <v>86400</v>
      </c>
      <c r="F66" s="59">
        <v>0</v>
      </c>
      <c r="G66" s="7">
        <f>9600-9600</f>
        <v>0</v>
      </c>
      <c r="H66" s="110">
        <f>9600-9600</f>
        <v>0</v>
      </c>
      <c r="I66" s="79">
        <v>9600</v>
      </c>
      <c r="J66" s="79">
        <v>9600</v>
      </c>
      <c r="K66" s="79">
        <v>9600</v>
      </c>
      <c r="L66" s="79">
        <v>57600</v>
      </c>
      <c r="M66" s="31"/>
      <c r="N66" s="31"/>
      <c r="O66" s="31"/>
      <c r="P66" s="9"/>
      <c r="Q66" s="28"/>
    </row>
    <row r="67" spans="1:18" ht="20.25" customHeight="1" x14ac:dyDescent="0.2">
      <c r="A67" s="219"/>
      <c r="B67" s="214"/>
      <c r="C67" s="232" t="s">
        <v>27</v>
      </c>
      <c r="D67" s="19" t="s">
        <v>1</v>
      </c>
      <c r="E67" s="66">
        <f t="shared" si="16"/>
        <v>78380.092999999993</v>
      </c>
      <c r="F67" s="92">
        <f t="shared" ref="F67:L67" si="20">SUM(F68:F73)</f>
        <v>4924.2</v>
      </c>
      <c r="G67" s="66">
        <f t="shared" si="20"/>
        <v>5655.9449999999997</v>
      </c>
      <c r="H67" s="66">
        <f t="shared" si="20"/>
        <v>3999.9479999999999</v>
      </c>
      <c r="I67" s="66">
        <f t="shared" si="20"/>
        <v>6000</v>
      </c>
      <c r="J67" s="66">
        <f t="shared" si="20"/>
        <v>6000</v>
      </c>
      <c r="K67" s="66">
        <f t="shared" si="20"/>
        <v>7400</v>
      </c>
      <c r="L67" s="66">
        <f t="shared" si="20"/>
        <v>44400</v>
      </c>
      <c r="M67" s="31"/>
      <c r="N67" s="31"/>
      <c r="O67" s="31"/>
      <c r="P67" s="9"/>
    </row>
    <row r="68" spans="1:18" ht="18" customHeight="1" x14ac:dyDescent="0.2">
      <c r="A68" s="219"/>
      <c r="B68" s="214"/>
      <c r="C68" s="233"/>
      <c r="D68" s="18" t="s">
        <v>2</v>
      </c>
      <c r="E68" s="7">
        <f t="shared" si="16"/>
        <v>0</v>
      </c>
      <c r="F68" s="60">
        <v>0</v>
      </c>
      <c r="G68" s="7">
        <v>0</v>
      </c>
      <c r="H68" s="7">
        <v>0</v>
      </c>
      <c r="I68" s="7">
        <v>0</v>
      </c>
      <c r="J68" s="7">
        <v>0</v>
      </c>
      <c r="K68" s="7">
        <v>0</v>
      </c>
      <c r="L68" s="7">
        <v>0</v>
      </c>
      <c r="M68" s="31"/>
      <c r="N68" s="31"/>
      <c r="O68" s="31"/>
      <c r="P68" s="9"/>
    </row>
    <row r="69" spans="1:18" ht="30" customHeight="1" x14ac:dyDescent="0.2">
      <c r="A69" s="219"/>
      <c r="B69" s="214"/>
      <c r="C69" s="233"/>
      <c r="D69" s="18" t="s">
        <v>6</v>
      </c>
      <c r="E69" s="7">
        <f t="shared" si="16"/>
        <v>0</v>
      </c>
      <c r="F69" s="60">
        <v>0</v>
      </c>
      <c r="G69" s="7">
        <v>0</v>
      </c>
      <c r="H69" s="7">
        <v>0</v>
      </c>
      <c r="I69" s="7">
        <v>0</v>
      </c>
      <c r="J69" s="7">
        <v>0</v>
      </c>
      <c r="K69" s="7">
        <v>0</v>
      </c>
      <c r="L69" s="7">
        <v>0</v>
      </c>
      <c r="M69" s="31"/>
      <c r="N69" s="31"/>
      <c r="O69" s="31"/>
      <c r="P69" s="9"/>
    </row>
    <row r="70" spans="1:18" ht="20.25" customHeight="1" x14ac:dyDescent="0.2">
      <c r="A70" s="219"/>
      <c r="B70" s="214"/>
      <c r="C70" s="233"/>
      <c r="D70" s="18" t="s">
        <v>4</v>
      </c>
      <c r="E70" s="79">
        <f t="shared" si="16"/>
        <v>56580.093000000001</v>
      </c>
      <c r="F70" s="90">
        <f>5360-435.8</f>
        <v>4924.2</v>
      </c>
      <c r="G70" s="79">
        <f>5700-44.055</f>
        <v>5655.9449999999997</v>
      </c>
      <c r="H70" s="79">
        <f>4000-0.052</f>
        <v>3999.9479999999999</v>
      </c>
      <c r="I70" s="79">
        <v>2000</v>
      </c>
      <c r="J70" s="79">
        <v>2000</v>
      </c>
      <c r="K70" s="79">
        <v>2000</v>
      </c>
      <c r="L70" s="79">
        <v>36000</v>
      </c>
      <c r="M70" s="31"/>
      <c r="N70" s="31"/>
      <c r="O70" s="31"/>
      <c r="P70" s="9"/>
    </row>
    <row r="71" spans="1:18" ht="33" customHeight="1" x14ac:dyDescent="0.2">
      <c r="A71" s="219"/>
      <c r="B71" s="214"/>
      <c r="C71" s="233"/>
      <c r="D71" s="18" t="s">
        <v>59</v>
      </c>
      <c r="E71" s="7">
        <f t="shared" si="16"/>
        <v>0</v>
      </c>
      <c r="F71" s="60">
        <v>0</v>
      </c>
      <c r="G71" s="7">
        <v>0</v>
      </c>
      <c r="H71" s="7">
        <v>0</v>
      </c>
      <c r="I71" s="7">
        <v>0</v>
      </c>
      <c r="J71" s="7">
        <v>0</v>
      </c>
      <c r="K71" s="7">
        <v>0</v>
      </c>
      <c r="L71" s="7">
        <v>0</v>
      </c>
      <c r="M71" s="31"/>
      <c r="N71" s="31"/>
      <c r="O71" s="31"/>
      <c r="P71" s="9"/>
    </row>
    <row r="72" spans="1:18" ht="19.5" customHeight="1" x14ac:dyDescent="0.2">
      <c r="A72" s="219"/>
      <c r="B72" s="214"/>
      <c r="C72" s="233"/>
      <c r="D72" s="18" t="s">
        <v>60</v>
      </c>
      <c r="E72" s="7">
        <f t="shared" si="16"/>
        <v>0</v>
      </c>
      <c r="F72" s="60">
        <v>0</v>
      </c>
      <c r="G72" s="7">
        <v>0</v>
      </c>
      <c r="H72" s="7">
        <v>0</v>
      </c>
      <c r="I72" s="7">
        <v>0</v>
      </c>
      <c r="J72" s="7">
        <v>0</v>
      </c>
      <c r="K72" s="7">
        <v>0</v>
      </c>
      <c r="L72" s="7">
        <v>0</v>
      </c>
      <c r="M72" s="31"/>
      <c r="N72" s="31"/>
      <c r="O72" s="31"/>
      <c r="P72" s="9"/>
    </row>
    <row r="73" spans="1:18" ht="27" customHeight="1" x14ac:dyDescent="0.2">
      <c r="A73" s="219"/>
      <c r="B73" s="214"/>
      <c r="C73" s="234"/>
      <c r="D73" s="18" t="s">
        <v>7</v>
      </c>
      <c r="E73" s="79">
        <f t="shared" si="16"/>
        <v>21800</v>
      </c>
      <c r="F73" s="59">
        <v>0</v>
      </c>
      <c r="G73" s="7">
        <f>1700-1700</f>
        <v>0</v>
      </c>
      <c r="H73" s="110">
        <f>2000-2000</f>
        <v>0</v>
      </c>
      <c r="I73" s="79">
        <v>4000</v>
      </c>
      <c r="J73" s="79">
        <v>4000</v>
      </c>
      <c r="K73" s="79">
        <v>5400</v>
      </c>
      <c r="L73" s="79">
        <v>8400</v>
      </c>
      <c r="M73" s="31"/>
      <c r="N73" s="31"/>
      <c r="O73" s="31"/>
      <c r="P73" s="9"/>
      <c r="Q73" s="28"/>
    </row>
    <row r="74" spans="1:18" ht="18" customHeight="1" x14ac:dyDescent="0.2">
      <c r="A74" s="219"/>
      <c r="B74" s="214"/>
      <c r="C74" s="187" t="s">
        <v>26</v>
      </c>
      <c r="D74" s="19" t="s">
        <v>1</v>
      </c>
      <c r="E74" s="56">
        <f t="shared" si="16"/>
        <v>2223.6</v>
      </c>
      <c r="F74" s="93">
        <f>F75+F76+F77+F78+F79+F80</f>
        <v>1035.5999999999999</v>
      </c>
      <c r="G74" s="56">
        <f>SUM(G75:G80)</f>
        <v>1188</v>
      </c>
      <c r="H74" s="94">
        <f t="shared" ref="H74:L74" si="21">SUM(H75:H80)</f>
        <v>0</v>
      </c>
      <c r="I74" s="94">
        <f t="shared" si="21"/>
        <v>0</v>
      </c>
      <c r="J74" s="94">
        <f t="shared" si="21"/>
        <v>0</v>
      </c>
      <c r="K74" s="94">
        <f t="shared" si="21"/>
        <v>0</v>
      </c>
      <c r="L74" s="94">
        <f t="shared" si="21"/>
        <v>0</v>
      </c>
      <c r="M74" s="31"/>
      <c r="N74" s="31"/>
      <c r="O74" s="31"/>
      <c r="P74" s="9"/>
    </row>
    <row r="75" spans="1:18" ht="18.75" customHeight="1" x14ac:dyDescent="0.2">
      <c r="A75" s="219"/>
      <c r="B75" s="214"/>
      <c r="C75" s="188"/>
      <c r="D75" s="18" t="s">
        <v>2</v>
      </c>
      <c r="E75" s="7">
        <f t="shared" si="16"/>
        <v>0</v>
      </c>
      <c r="F75" s="60">
        <v>0</v>
      </c>
      <c r="G75" s="7">
        <v>0</v>
      </c>
      <c r="H75" s="7">
        <v>0</v>
      </c>
      <c r="I75" s="7">
        <v>0</v>
      </c>
      <c r="J75" s="7">
        <v>0</v>
      </c>
      <c r="K75" s="7">
        <v>0</v>
      </c>
      <c r="L75" s="7">
        <v>0</v>
      </c>
      <c r="M75" s="31"/>
      <c r="N75" s="31"/>
      <c r="O75" s="31"/>
      <c r="P75" s="9"/>
    </row>
    <row r="76" spans="1:18" ht="26.25" customHeight="1" x14ac:dyDescent="0.2">
      <c r="A76" s="219"/>
      <c r="B76" s="214"/>
      <c r="C76" s="188"/>
      <c r="D76" s="18" t="s">
        <v>6</v>
      </c>
      <c r="E76" s="7">
        <f t="shared" si="16"/>
        <v>0</v>
      </c>
      <c r="F76" s="60">
        <v>0</v>
      </c>
      <c r="G76" s="7">
        <v>0</v>
      </c>
      <c r="H76" s="7">
        <v>0</v>
      </c>
      <c r="I76" s="7">
        <v>0</v>
      </c>
      <c r="J76" s="7">
        <v>0</v>
      </c>
      <c r="K76" s="7">
        <v>0</v>
      </c>
      <c r="L76" s="7">
        <v>0</v>
      </c>
      <c r="M76" s="31"/>
      <c r="N76" s="31"/>
      <c r="O76" s="31"/>
      <c r="P76" s="9"/>
    </row>
    <row r="77" spans="1:18" ht="21" customHeight="1" x14ac:dyDescent="0.2">
      <c r="A77" s="219"/>
      <c r="B77" s="214"/>
      <c r="C77" s="188"/>
      <c r="D77" s="18" t="s">
        <v>4</v>
      </c>
      <c r="E77" s="55">
        <f t="shared" si="16"/>
        <v>2223.6</v>
      </c>
      <c r="F77" s="73">
        <f>1150-114.4</f>
        <v>1035.5999999999999</v>
      </c>
      <c r="G77" s="55">
        <f>1200-12</f>
        <v>1188</v>
      </c>
      <c r="H77" s="7">
        <v>0</v>
      </c>
      <c r="I77" s="7"/>
      <c r="J77" s="7">
        <v>0</v>
      </c>
      <c r="K77" s="7">
        <v>0</v>
      </c>
      <c r="L77" s="7">
        <v>0</v>
      </c>
      <c r="M77" s="31"/>
      <c r="N77" s="31"/>
      <c r="O77" s="31"/>
      <c r="P77" s="9"/>
    </row>
    <row r="78" spans="1:18" ht="30.75" customHeight="1" x14ac:dyDescent="0.2">
      <c r="A78" s="219"/>
      <c r="B78" s="214"/>
      <c r="C78" s="188"/>
      <c r="D78" s="18" t="s">
        <v>59</v>
      </c>
      <c r="E78" s="7">
        <f t="shared" ref="E78:E101" si="22">SUM(F78:L78)</f>
        <v>0</v>
      </c>
      <c r="F78" s="60">
        <v>0</v>
      </c>
      <c r="G78" s="7">
        <v>0</v>
      </c>
      <c r="H78" s="7">
        <v>0</v>
      </c>
      <c r="I78" s="7">
        <v>0</v>
      </c>
      <c r="J78" s="7">
        <v>0</v>
      </c>
      <c r="K78" s="7">
        <v>0</v>
      </c>
      <c r="L78" s="7">
        <v>0</v>
      </c>
      <c r="M78" s="31"/>
      <c r="N78" s="31"/>
      <c r="O78" s="31"/>
      <c r="P78" s="9"/>
      <c r="Q78" s="17">
        <f>F77+F70+F63+F56</f>
        <v>25688.942199999998</v>
      </c>
    </row>
    <row r="79" spans="1:18" ht="21.75" customHeight="1" x14ac:dyDescent="0.2">
      <c r="A79" s="219"/>
      <c r="B79" s="214"/>
      <c r="C79" s="188"/>
      <c r="D79" s="18" t="s">
        <v>60</v>
      </c>
      <c r="E79" s="7">
        <f t="shared" si="22"/>
        <v>0</v>
      </c>
      <c r="F79" s="60">
        <v>0</v>
      </c>
      <c r="G79" s="7">
        <v>0</v>
      </c>
      <c r="H79" s="7">
        <v>0</v>
      </c>
      <c r="I79" s="7">
        <v>0</v>
      </c>
      <c r="J79" s="7">
        <v>0</v>
      </c>
      <c r="K79" s="7">
        <v>0</v>
      </c>
      <c r="L79" s="7">
        <v>0</v>
      </c>
      <c r="M79" s="31"/>
      <c r="N79" s="31"/>
      <c r="O79" s="31"/>
      <c r="P79" s="9"/>
      <c r="R79" s="17">
        <f>G77+G70+G63+G56</f>
        <v>24013.467499999999</v>
      </c>
    </row>
    <row r="80" spans="1:18" ht="21" customHeight="1" x14ac:dyDescent="0.2">
      <c r="A80" s="219"/>
      <c r="B80" s="214"/>
      <c r="C80" s="189"/>
      <c r="D80" s="18" t="s">
        <v>7</v>
      </c>
      <c r="E80" s="55">
        <f t="shared" si="22"/>
        <v>0</v>
      </c>
      <c r="F80" s="61">
        <v>0</v>
      </c>
      <c r="G80" s="7">
        <f>300-300</f>
        <v>0</v>
      </c>
      <c r="H80" s="7">
        <v>0</v>
      </c>
      <c r="I80" s="7">
        <v>0</v>
      </c>
      <c r="J80" s="7">
        <v>0</v>
      </c>
      <c r="K80" s="7">
        <v>0</v>
      </c>
      <c r="L80" s="7">
        <v>0</v>
      </c>
      <c r="M80" s="31"/>
      <c r="N80" s="31"/>
      <c r="O80" s="31"/>
      <c r="P80" s="9"/>
    </row>
    <row r="81" spans="1:19" s="53" customFormat="1" ht="22.5" customHeight="1" x14ac:dyDescent="0.2">
      <c r="A81" s="219"/>
      <c r="B81" s="214"/>
      <c r="C81" s="236" t="s">
        <v>25</v>
      </c>
      <c r="D81" s="95" t="s">
        <v>1</v>
      </c>
      <c r="E81" s="96">
        <f t="shared" si="22"/>
        <v>171863.64570999998</v>
      </c>
      <c r="F81" s="97">
        <f t="shared" ref="F81:L81" si="23">SUM(F82:F87)</f>
        <v>12780.38696</v>
      </c>
      <c r="G81" s="98">
        <f t="shared" si="23"/>
        <v>14933.478710000001</v>
      </c>
      <c r="H81" s="98">
        <f>SUM(H82:H87)</f>
        <v>10974.807059999999</v>
      </c>
      <c r="I81" s="98">
        <f t="shared" si="23"/>
        <v>14797.219219999999</v>
      </c>
      <c r="J81" s="98">
        <f t="shared" si="23"/>
        <v>14797.219219999999</v>
      </c>
      <c r="K81" s="98">
        <f>SUM(K82:K87)</f>
        <v>14797.219219999999</v>
      </c>
      <c r="L81" s="98">
        <f t="shared" si="23"/>
        <v>88783.315319999994</v>
      </c>
      <c r="M81" s="50"/>
      <c r="N81" s="50"/>
      <c r="O81" s="50"/>
      <c r="P81" s="52"/>
    </row>
    <row r="82" spans="1:19" s="50" customFormat="1" ht="21" customHeight="1" x14ac:dyDescent="0.2">
      <c r="A82" s="219"/>
      <c r="B82" s="214"/>
      <c r="C82" s="237"/>
      <c r="D82" s="99" t="s">
        <v>2</v>
      </c>
      <c r="E82" s="100">
        <f t="shared" si="22"/>
        <v>0</v>
      </c>
      <c r="F82" s="60">
        <v>0</v>
      </c>
      <c r="G82" s="100">
        <v>0</v>
      </c>
      <c r="H82" s="100">
        <v>0</v>
      </c>
      <c r="I82" s="7"/>
      <c r="J82" s="7">
        <v>0</v>
      </c>
      <c r="K82" s="100">
        <v>0</v>
      </c>
      <c r="L82" s="100">
        <v>0</v>
      </c>
      <c r="P82" s="51"/>
    </row>
    <row r="83" spans="1:19" s="50" customFormat="1" ht="30" customHeight="1" x14ac:dyDescent="0.2">
      <c r="A83" s="219"/>
      <c r="B83" s="214"/>
      <c r="C83" s="237"/>
      <c r="D83" s="101" t="s">
        <v>6</v>
      </c>
      <c r="E83" s="100">
        <f t="shared" si="22"/>
        <v>0</v>
      </c>
      <c r="F83" s="60">
        <v>0</v>
      </c>
      <c r="G83" s="100">
        <v>0</v>
      </c>
      <c r="H83" s="100">
        <v>0</v>
      </c>
      <c r="I83" s="7">
        <v>0</v>
      </c>
      <c r="J83" s="7">
        <v>0</v>
      </c>
      <c r="K83" s="100">
        <v>0</v>
      </c>
      <c r="L83" s="100">
        <v>0</v>
      </c>
      <c r="P83" s="51"/>
    </row>
    <row r="84" spans="1:19" s="50" customFormat="1" ht="19.5" customHeight="1" x14ac:dyDescent="0.2">
      <c r="A84" s="219"/>
      <c r="B84" s="214"/>
      <c r="C84" s="237"/>
      <c r="D84" s="99" t="s">
        <v>4</v>
      </c>
      <c r="E84" s="102">
        <f t="shared" si="22"/>
        <v>164510.55750999998</v>
      </c>
      <c r="F84" s="103">
        <f>12780.38696</f>
        <v>12780.38696</v>
      </c>
      <c r="G84" s="102">
        <f>10640.08696-334.5739+1930.48815-295.9987-0.0013+296+30.4775+2667</f>
        <v>14933.478710000001</v>
      </c>
      <c r="H84" s="102">
        <f>12841.80706-2667+800</f>
        <v>10974.807059999999</v>
      </c>
      <c r="I84" s="102">
        <v>13980.209419999999</v>
      </c>
      <c r="J84" s="102">
        <v>13980.209419999999</v>
      </c>
      <c r="K84" s="102">
        <v>13980.209419999999</v>
      </c>
      <c r="L84" s="102">
        <v>83881.256519999995</v>
      </c>
      <c r="P84" s="51"/>
    </row>
    <row r="85" spans="1:19" s="50" customFormat="1" ht="34.5" customHeight="1" x14ac:dyDescent="0.2">
      <c r="A85" s="219"/>
      <c r="B85" s="214"/>
      <c r="C85" s="237"/>
      <c r="D85" s="99" t="s">
        <v>59</v>
      </c>
      <c r="E85" s="100">
        <f t="shared" si="22"/>
        <v>0</v>
      </c>
      <c r="F85" s="60">
        <v>0</v>
      </c>
      <c r="G85" s="100">
        <v>0</v>
      </c>
      <c r="H85" s="100">
        <v>0</v>
      </c>
      <c r="I85" s="100">
        <v>0</v>
      </c>
      <c r="J85" s="100"/>
      <c r="K85" s="100">
        <v>0</v>
      </c>
      <c r="L85" s="100"/>
      <c r="P85" s="51"/>
      <c r="R85" s="54"/>
    </row>
    <row r="86" spans="1:19" s="50" customFormat="1" ht="19.5" customHeight="1" x14ac:dyDescent="0.2">
      <c r="A86" s="219"/>
      <c r="B86" s="214"/>
      <c r="C86" s="237"/>
      <c r="D86" s="99" t="s">
        <v>60</v>
      </c>
      <c r="E86" s="100">
        <f t="shared" si="22"/>
        <v>0</v>
      </c>
      <c r="F86" s="60">
        <v>0</v>
      </c>
      <c r="G86" s="100">
        <v>0</v>
      </c>
      <c r="H86" s="100">
        <v>0</v>
      </c>
      <c r="I86" s="100">
        <v>0</v>
      </c>
      <c r="J86" s="100">
        <v>0</v>
      </c>
      <c r="K86" s="100">
        <v>0</v>
      </c>
      <c r="L86" s="100">
        <v>0</v>
      </c>
      <c r="P86" s="51"/>
      <c r="R86" s="54"/>
    </row>
    <row r="87" spans="1:19" s="53" customFormat="1" ht="21.75" customHeight="1" x14ac:dyDescent="0.2">
      <c r="A87" s="220"/>
      <c r="B87" s="215"/>
      <c r="C87" s="238"/>
      <c r="D87" s="99" t="s">
        <v>7</v>
      </c>
      <c r="E87" s="104">
        <f t="shared" si="22"/>
        <v>7353.0882000000001</v>
      </c>
      <c r="F87" s="61">
        <v>0</v>
      </c>
      <c r="G87" s="25">
        <f>1359.91304+334.5739-1430.48815+295.9987-296-30.4775-233.51999</f>
        <v>0</v>
      </c>
      <c r="H87" s="105">
        <f>299.92982-299.92982</f>
        <v>0</v>
      </c>
      <c r="I87" s="158">
        <v>817.00980000000004</v>
      </c>
      <c r="J87" s="158">
        <v>817.00980000000004</v>
      </c>
      <c r="K87" s="159">
        <v>817.00980000000004</v>
      </c>
      <c r="L87" s="104">
        <v>4902.0587999999998</v>
      </c>
      <c r="M87" s="50"/>
      <c r="N87" s="50"/>
      <c r="O87" s="50"/>
      <c r="P87" s="52"/>
    </row>
    <row r="88" spans="1:19" s="8" customFormat="1" ht="22.9" customHeight="1" x14ac:dyDescent="0.2">
      <c r="A88" s="239" t="s">
        <v>24</v>
      </c>
      <c r="B88" s="240"/>
      <c r="C88" s="241"/>
      <c r="D88" s="19" t="s">
        <v>1</v>
      </c>
      <c r="E88" s="66">
        <f t="shared" si="22"/>
        <v>766333.14644000004</v>
      </c>
      <c r="F88" s="106">
        <f t="shared" ref="F88:L88" si="24">SUM(F89:F94)</f>
        <v>52580.361239999998</v>
      </c>
      <c r="G88" s="66">
        <f t="shared" si="24"/>
        <v>54640.447160000003</v>
      </c>
      <c r="H88" s="66">
        <f t="shared" si="24"/>
        <v>46823.365059999996</v>
      </c>
      <c r="I88" s="66">
        <f t="shared" si="24"/>
        <v>66943.219219999999</v>
      </c>
      <c r="J88" s="66">
        <f t="shared" si="24"/>
        <v>66943.219219999999</v>
      </c>
      <c r="K88" s="66">
        <f t="shared" si="24"/>
        <v>68343.219219999999</v>
      </c>
      <c r="L88" s="66">
        <f t="shared" si="24"/>
        <v>410059.31531999999</v>
      </c>
      <c r="M88" s="31"/>
      <c r="N88" s="31"/>
      <c r="O88" s="31"/>
      <c r="P88" s="10"/>
      <c r="Q88" s="34"/>
    </row>
    <row r="89" spans="1:19" ht="20.25" customHeight="1" x14ac:dyDescent="0.2">
      <c r="A89" s="242"/>
      <c r="B89" s="243"/>
      <c r="C89" s="244"/>
      <c r="D89" s="18" t="s">
        <v>2</v>
      </c>
      <c r="E89" s="7">
        <f t="shared" si="22"/>
        <v>0</v>
      </c>
      <c r="F89" s="60">
        <f t="shared" ref="F89:L89" si="25">F47+F54+F61+F68+F75+F82</f>
        <v>0</v>
      </c>
      <c r="G89" s="7">
        <f t="shared" si="25"/>
        <v>0</v>
      </c>
      <c r="H89" s="7">
        <f t="shared" si="25"/>
        <v>0</v>
      </c>
      <c r="I89" s="7">
        <f t="shared" si="25"/>
        <v>0</v>
      </c>
      <c r="J89" s="7">
        <f t="shared" si="25"/>
        <v>0</v>
      </c>
      <c r="K89" s="7">
        <f t="shared" si="25"/>
        <v>0</v>
      </c>
      <c r="L89" s="7">
        <f t="shared" si="25"/>
        <v>0</v>
      </c>
      <c r="M89" s="31"/>
      <c r="N89" s="31"/>
      <c r="O89" s="31"/>
      <c r="P89" s="9"/>
      <c r="R89" s="33"/>
      <c r="S89" s="33"/>
    </row>
    <row r="90" spans="1:19" ht="30" customHeight="1" x14ac:dyDescent="0.2">
      <c r="A90" s="242"/>
      <c r="B90" s="243"/>
      <c r="C90" s="244"/>
      <c r="D90" s="18" t="s">
        <v>6</v>
      </c>
      <c r="E90" s="7">
        <f t="shared" si="22"/>
        <v>0</v>
      </c>
      <c r="F90" s="60">
        <f t="shared" ref="F90:L90" si="26">F48+F55+F62+F69+F76+F83</f>
        <v>0</v>
      </c>
      <c r="G90" s="7">
        <f t="shared" si="26"/>
        <v>0</v>
      </c>
      <c r="H90" s="7"/>
      <c r="I90" s="7">
        <f t="shared" si="26"/>
        <v>0</v>
      </c>
      <c r="J90" s="7">
        <f t="shared" si="26"/>
        <v>0</v>
      </c>
      <c r="K90" s="7">
        <f t="shared" si="26"/>
        <v>0</v>
      </c>
      <c r="L90" s="7">
        <f t="shared" si="26"/>
        <v>0</v>
      </c>
      <c r="M90" s="31"/>
      <c r="N90" s="31"/>
      <c r="O90" s="31"/>
      <c r="P90" s="9"/>
    </row>
    <row r="91" spans="1:19" ht="21.75" customHeight="1" x14ac:dyDescent="0.2">
      <c r="A91" s="242"/>
      <c r="B91" s="243"/>
      <c r="C91" s="244"/>
      <c r="D91" s="18" t="s">
        <v>4</v>
      </c>
      <c r="E91" s="79">
        <f t="shared" si="22"/>
        <v>626802.05823999993</v>
      </c>
      <c r="F91" s="73">
        <f t="shared" ref="F91:L91" si="27">F49+F56+F63+F70+F77+F84</f>
        <v>52580.361239999998</v>
      </c>
      <c r="G91" s="79">
        <f>G49+G56+G63+G70+G77+G84</f>
        <v>54640.447160000003</v>
      </c>
      <c r="H91" s="79">
        <f>H49+H56+H63+H70+H77+H84</f>
        <v>46823.365059999996</v>
      </c>
      <c r="I91" s="79">
        <f t="shared" si="27"/>
        <v>49854.209419999999</v>
      </c>
      <c r="J91" s="79">
        <f t="shared" si="27"/>
        <v>49854.209419999999</v>
      </c>
      <c r="K91" s="79">
        <f t="shared" si="27"/>
        <v>49864.209419999999</v>
      </c>
      <c r="L91" s="79">
        <f t="shared" si="27"/>
        <v>323185.25652</v>
      </c>
      <c r="M91" s="31"/>
      <c r="N91" s="31"/>
      <c r="O91" s="31"/>
      <c r="P91" s="9"/>
    </row>
    <row r="92" spans="1:19" s="12" customFormat="1" ht="32.25" customHeight="1" x14ac:dyDescent="0.2">
      <c r="A92" s="242"/>
      <c r="B92" s="243"/>
      <c r="C92" s="244"/>
      <c r="D92" s="18" t="s">
        <v>59</v>
      </c>
      <c r="E92" s="7">
        <f t="shared" si="22"/>
        <v>0</v>
      </c>
      <c r="F92" s="60">
        <f t="shared" ref="F92:L92" si="28">F50+F57+F64+F71+F78+F85</f>
        <v>0</v>
      </c>
      <c r="G92" s="7">
        <f t="shared" si="28"/>
        <v>0</v>
      </c>
      <c r="H92" s="7">
        <f t="shared" si="28"/>
        <v>0</v>
      </c>
      <c r="I92" s="7">
        <f t="shared" si="28"/>
        <v>0</v>
      </c>
      <c r="J92" s="7">
        <f t="shared" si="28"/>
        <v>0</v>
      </c>
      <c r="K92" s="7">
        <f t="shared" si="28"/>
        <v>0</v>
      </c>
      <c r="L92" s="7">
        <f t="shared" si="28"/>
        <v>0</v>
      </c>
      <c r="M92" s="31"/>
      <c r="N92" s="31"/>
      <c r="O92" s="31"/>
      <c r="P92" s="13"/>
    </row>
    <row r="93" spans="1:19" ht="18.75" customHeight="1" x14ac:dyDescent="0.2">
      <c r="A93" s="242"/>
      <c r="B93" s="243"/>
      <c r="C93" s="244"/>
      <c r="D93" s="18" t="s">
        <v>60</v>
      </c>
      <c r="E93" s="7">
        <f t="shared" si="22"/>
        <v>0</v>
      </c>
      <c r="F93" s="60">
        <f t="shared" ref="F93:L93" si="29">F51+F58+F65+F72+F79+F86</f>
        <v>0</v>
      </c>
      <c r="G93" s="7">
        <f t="shared" si="29"/>
        <v>0</v>
      </c>
      <c r="H93" s="7">
        <f t="shared" si="29"/>
        <v>0</v>
      </c>
      <c r="I93" s="7">
        <f t="shared" si="29"/>
        <v>0</v>
      </c>
      <c r="J93" s="7">
        <f t="shared" si="29"/>
        <v>0</v>
      </c>
      <c r="K93" s="7">
        <f t="shared" si="29"/>
        <v>0</v>
      </c>
      <c r="L93" s="7">
        <f t="shared" si="29"/>
        <v>0</v>
      </c>
      <c r="M93" s="31"/>
      <c r="N93" s="31"/>
      <c r="O93" s="31"/>
      <c r="P93" s="9"/>
    </row>
    <row r="94" spans="1:19" ht="23.25" customHeight="1" x14ac:dyDescent="0.2">
      <c r="A94" s="245"/>
      <c r="B94" s="246"/>
      <c r="C94" s="247"/>
      <c r="D94" s="18" t="s">
        <v>7</v>
      </c>
      <c r="E94" s="107">
        <f t="shared" si="22"/>
        <v>139531.0882</v>
      </c>
      <c r="F94" s="60">
        <v>0</v>
      </c>
      <c r="G94" s="7">
        <f t="shared" ref="G94:L94" si="30">G52+G59+G66+G73+G80+G87</f>
        <v>0</v>
      </c>
      <c r="H94" s="110">
        <f t="shared" si="30"/>
        <v>0</v>
      </c>
      <c r="I94" s="79">
        <f t="shared" si="30"/>
        <v>17089.0098</v>
      </c>
      <c r="J94" s="79">
        <f>J52+J59+J66+J73+J80+J87</f>
        <v>17089.0098</v>
      </c>
      <c r="K94" s="79">
        <f t="shared" si="30"/>
        <v>18479.0098</v>
      </c>
      <c r="L94" s="79">
        <f t="shared" si="30"/>
        <v>86874.058799999999</v>
      </c>
      <c r="M94" s="31"/>
      <c r="N94" s="31"/>
      <c r="O94" s="31"/>
      <c r="P94" s="9"/>
    </row>
    <row r="95" spans="1:19" s="47" customFormat="1" ht="22.15" customHeight="1" x14ac:dyDescent="0.2">
      <c r="A95" s="239" t="s">
        <v>3</v>
      </c>
      <c r="B95" s="240"/>
      <c r="C95" s="241"/>
      <c r="D95" s="18" t="s">
        <v>1</v>
      </c>
      <c r="E95" s="108">
        <f>SUM(F95:L95)</f>
        <v>991479.20704000001</v>
      </c>
      <c r="F95" s="72">
        <f>SUM(F96:F101)</f>
        <v>57080.361239999998</v>
      </c>
      <c r="G95" s="66">
        <f t="shared" ref="G95:L95" si="31">SUM(G96:G101)</f>
        <v>59002.568370000001</v>
      </c>
      <c r="H95" s="66">
        <f t="shared" si="31"/>
        <v>51517.304449999996</v>
      </c>
      <c r="I95" s="66">
        <f>SUM(I96:I101)</f>
        <v>90453.219219999999</v>
      </c>
      <c r="J95" s="66">
        <f t="shared" si="31"/>
        <v>90453.219219999999</v>
      </c>
      <c r="K95" s="66">
        <f t="shared" si="31"/>
        <v>91853.219219999999</v>
      </c>
      <c r="L95" s="66">
        <f t="shared" si="31"/>
        <v>551119.31532000005</v>
      </c>
      <c r="M95" s="45"/>
      <c r="N95" s="45"/>
      <c r="O95" s="45"/>
      <c r="P95" s="46">
        <f>E95-999950.54025+299.92982</f>
        <v>-8171.4033899999531</v>
      </c>
    </row>
    <row r="96" spans="1:19" s="47" customFormat="1" ht="21" customHeight="1" x14ac:dyDescent="0.2">
      <c r="A96" s="242"/>
      <c r="B96" s="243"/>
      <c r="C96" s="244"/>
      <c r="D96" s="18" t="s">
        <v>2</v>
      </c>
      <c r="E96" s="7">
        <f t="shared" si="22"/>
        <v>0</v>
      </c>
      <c r="F96" s="60">
        <f t="shared" ref="F96:L96" si="32">F39+F89</f>
        <v>0</v>
      </c>
      <c r="G96" s="7">
        <f t="shared" si="32"/>
        <v>0</v>
      </c>
      <c r="H96" s="7">
        <f t="shared" si="32"/>
        <v>0</v>
      </c>
      <c r="I96" s="7">
        <f t="shared" si="32"/>
        <v>0</v>
      </c>
      <c r="J96" s="7"/>
      <c r="K96" s="7">
        <f t="shared" si="32"/>
        <v>0</v>
      </c>
      <c r="L96" s="7">
        <f t="shared" si="32"/>
        <v>0</v>
      </c>
      <c r="M96" s="45"/>
      <c r="N96" s="45"/>
      <c r="O96" s="45"/>
      <c r="P96" s="46"/>
    </row>
    <row r="97" spans="1:16" s="21" customFormat="1" ht="30.75" customHeight="1" x14ac:dyDescent="0.2">
      <c r="A97" s="242"/>
      <c r="B97" s="243"/>
      <c r="C97" s="244"/>
      <c r="D97" s="18" t="s">
        <v>6</v>
      </c>
      <c r="E97" s="77">
        <f t="shared" si="22"/>
        <v>600</v>
      </c>
      <c r="F97" s="60">
        <f t="shared" ref="F97:L97" si="33">F40+F90</f>
        <v>0</v>
      </c>
      <c r="G97" s="77">
        <f t="shared" si="33"/>
        <v>408</v>
      </c>
      <c r="H97" s="77">
        <f t="shared" si="33"/>
        <v>192</v>
      </c>
      <c r="I97" s="7">
        <f t="shared" si="33"/>
        <v>0</v>
      </c>
      <c r="J97" s="7">
        <f t="shared" si="33"/>
        <v>0</v>
      </c>
      <c r="K97" s="7">
        <f t="shared" si="33"/>
        <v>0</v>
      </c>
      <c r="L97" s="7">
        <f t="shared" si="33"/>
        <v>0</v>
      </c>
      <c r="M97" s="31"/>
      <c r="N97" s="31"/>
      <c r="O97" s="31"/>
      <c r="P97" s="11"/>
    </row>
    <row r="98" spans="1:16" s="47" customFormat="1" ht="24" customHeight="1" x14ac:dyDescent="0.2">
      <c r="A98" s="242"/>
      <c r="B98" s="243"/>
      <c r="C98" s="244"/>
      <c r="D98" s="18" t="s">
        <v>4</v>
      </c>
      <c r="E98" s="79">
        <f t="shared" si="22"/>
        <v>788288.11883999989</v>
      </c>
      <c r="F98" s="109">
        <f>F41+F91</f>
        <v>57080.361239999998</v>
      </c>
      <c r="G98" s="79">
        <f>G41+G91</f>
        <v>58594.568370000001</v>
      </c>
      <c r="H98" s="79">
        <f>H41+H91</f>
        <v>51325.304449999996</v>
      </c>
      <c r="I98" s="79">
        <f>I41+I91</f>
        <v>66364.209419999999</v>
      </c>
      <c r="J98" s="79">
        <f t="shared" ref="J98:L98" si="34">J41+J91</f>
        <v>66364.209419999999</v>
      </c>
      <c r="K98" s="79">
        <f t="shared" si="34"/>
        <v>66374.209419999999</v>
      </c>
      <c r="L98" s="79">
        <f t="shared" si="34"/>
        <v>422185.25652</v>
      </c>
      <c r="M98" s="45"/>
      <c r="N98" s="45"/>
      <c r="O98" s="45"/>
      <c r="P98" s="46"/>
    </row>
    <row r="99" spans="1:16" s="47" customFormat="1" ht="29.25" customHeight="1" x14ac:dyDescent="0.2">
      <c r="A99" s="242"/>
      <c r="B99" s="243"/>
      <c r="C99" s="244"/>
      <c r="D99" s="18" t="s">
        <v>59</v>
      </c>
      <c r="E99" s="7">
        <f t="shared" si="22"/>
        <v>0</v>
      </c>
      <c r="F99" s="60">
        <f t="shared" ref="F99:L99" si="35">F42+F92</f>
        <v>0</v>
      </c>
      <c r="G99" s="7">
        <f t="shared" si="35"/>
        <v>0</v>
      </c>
      <c r="H99" s="7">
        <f t="shared" si="35"/>
        <v>0</v>
      </c>
      <c r="I99" s="7">
        <f t="shared" si="35"/>
        <v>0</v>
      </c>
      <c r="J99" s="7">
        <f t="shared" si="35"/>
        <v>0</v>
      </c>
      <c r="K99" s="7">
        <f t="shared" si="35"/>
        <v>0</v>
      </c>
      <c r="L99" s="7">
        <f t="shared" si="35"/>
        <v>0</v>
      </c>
      <c r="M99" s="45"/>
      <c r="N99" s="45"/>
      <c r="O99" s="45"/>
      <c r="P99" s="46"/>
    </row>
    <row r="100" spans="1:16" s="47" customFormat="1" ht="21" customHeight="1" x14ac:dyDescent="0.2">
      <c r="A100" s="242"/>
      <c r="B100" s="243"/>
      <c r="C100" s="244"/>
      <c r="D100" s="18" t="s">
        <v>60</v>
      </c>
      <c r="E100" s="7">
        <f t="shared" si="22"/>
        <v>0</v>
      </c>
      <c r="F100" s="60">
        <f t="shared" ref="F100:L100" si="36">F43+F93</f>
        <v>0</v>
      </c>
      <c r="G100" s="7">
        <f t="shared" si="36"/>
        <v>0</v>
      </c>
      <c r="H100" s="7">
        <f t="shared" si="36"/>
        <v>0</v>
      </c>
      <c r="I100" s="7">
        <f t="shared" si="36"/>
        <v>0</v>
      </c>
      <c r="J100" s="7">
        <f t="shared" si="36"/>
        <v>0</v>
      </c>
      <c r="K100" s="7">
        <f t="shared" si="36"/>
        <v>0</v>
      </c>
      <c r="L100" s="7">
        <f t="shared" si="36"/>
        <v>0</v>
      </c>
      <c r="M100" s="45"/>
      <c r="N100" s="45"/>
      <c r="O100" s="45"/>
      <c r="P100" s="46"/>
    </row>
    <row r="101" spans="1:16" s="47" customFormat="1" ht="22.5" customHeight="1" x14ac:dyDescent="0.2">
      <c r="A101" s="245"/>
      <c r="B101" s="246"/>
      <c r="C101" s="247"/>
      <c r="D101" s="18" t="s">
        <v>7</v>
      </c>
      <c r="E101" s="110">
        <f t="shared" si="22"/>
        <v>202591.0882</v>
      </c>
      <c r="F101" s="61">
        <f t="shared" ref="F101:L101" si="37">F44+F94</f>
        <v>0</v>
      </c>
      <c r="G101" s="111">
        <f>G44+G94</f>
        <v>0</v>
      </c>
      <c r="H101" s="110">
        <f t="shared" si="37"/>
        <v>0</v>
      </c>
      <c r="I101" s="79">
        <f t="shared" si="37"/>
        <v>24089.0098</v>
      </c>
      <c r="J101" s="79">
        <f>J44+J94</f>
        <v>24089.0098</v>
      </c>
      <c r="K101" s="79">
        <f t="shared" si="37"/>
        <v>25479.0098</v>
      </c>
      <c r="L101" s="79">
        <f t="shared" si="37"/>
        <v>128934.0588</v>
      </c>
      <c r="M101" s="45"/>
      <c r="N101" s="45"/>
      <c r="O101" s="45"/>
      <c r="P101" s="46"/>
    </row>
    <row r="102" spans="1:16" ht="21" customHeight="1" x14ac:dyDescent="0.2">
      <c r="A102" s="248" t="s">
        <v>5</v>
      </c>
      <c r="B102" s="249"/>
      <c r="C102" s="249"/>
      <c r="D102" s="249"/>
      <c r="E102" s="249"/>
      <c r="F102" s="249"/>
      <c r="G102" s="249"/>
      <c r="H102" s="249"/>
      <c r="I102" s="249"/>
      <c r="J102" s="249"/>
      <c r="K102" s="249"/>
      <c r="L102" s="250"/>
      <c r="M102" s="31"/>
      <c r="N102" s="31"/>
      <c r="O102" s="31"/>
      <c r="P102" s="9"/>
    </row>
    <row r="103" spans="1:16" s="47" customFormat="1" ht="24.75" customHeight="1" x14ac:dyDescent="0.2">
      <c r="A103" s="190" t="s">
        <v>71</v>
      </c>
      <c r="B103" s="191"/>
      <c r="C103" s="192"/>
      <c r="D103" s="19" t="s">
        <v>1</v>
      </c>
      <c r="E103" s="7">
        <v>0</v>
      </c>
      <c r="F103" s="60">
        <v>0</v>
      </c>
      <c r="G103" s="7">
        <v>0</v>
      </c>
      <c r="H103" s="7">
        <v>0</v>
      </c>
      <c r="I103" s="7">
        <v>0</v>
      </c>
      <c r="J103" s="7">
        <v>0</v>
      </c>
      <c r="K103" s="7">
        <v>0</v>
      </c>
      <c r="L103" s="7">
        <v>0</v>
      </c>
      <c r="M103" s="45"/>
      <c r="N103" s="45"/>
      <c r="O103" s="45"/>
      <c r="P103" s="46"/>
    </row>
    <row r="104" spans="1:16" s="47" customFormat="1" ht="24.75" customHeight="1" x14ac:dyDescent="0.2">
      <c r="A104" s="193"/>
      <c r="B104" s="194"/>
      <c r="C104" s="195"/>
      <c r="D104" s="18" t="s">
        <v>2</v>
      </c>
      <c r="E104" s="7">
        <v>0</v>
      </c>
      <c r="F104" s="60">
        <v>0</v>
      </c>
      <c r="G104" s="7">
        <v>0</v>
      </c>
      <c r="H104" s="7">
        <v>0</v>
      </c>
      <c r="I104" s="7">
        <v>0</v>
      </c>
      <c r="J104" s="7">
        <v>0</v>
      </c>
      <c r="K104" s="7">
        <v>0</v>
      </c>
      <c r="L104" s="7">
        <v>0</v>
      </c>
      <c r="M104" s="45"/>
      <c r="N104" s="45"/>
      <c r="O104" s="45"/>
      <c r="P104" s="46"/>
    </row>
    <row r="105" spans="1:16" s="47" customFormat="1" ht="24.75" customHeight="1" x14ac:dyDescent="0.2">
      <c r="A105" s="193"/>
      <c r="B105" s="194"/>
      <c r="C105" s="195"/>
      <c r="D105" s="18" t="s">
        <v>6</v>
      </c>
      <c r="E105" s="7">
        <v>0</v>
      </c>
      <c r="F105" s="60">
        <v>0</v>
      </c>
      <c r="G105" s="7">
        <v>0</v>
      </c>
      <c r="H105" s="7">
        <v>0</v>
      </c>
      <c r="I105" s="7">
        <v>0</v>
      </c>
      <c r="J105" s="7">
        <v>0</v>
      </c>
      <c r="K105" s="7">
        <v>0</v>
      </c>
      <c r="L105" s="7">
        <v>0</v>
      </c>
      <c r="M105" s="45"/>
      <c r="N105" s="45"/>
      <c r="O105" s="45"/>
      <c r="P105" s="46"/>
    </row>
    <row r="106" spans="1:16" s="47" customFormat="1" ht="24.75" customHeight="1" x14ac:dyDescent="0.2">
      <c r="A106" s="193"/>
      <c r="B106" s="194"/>
      <c r="C106" s="195"/>
      <c r="D106" s="18" t="s">
        <v>4</v>
      </c>
      <c r="E106" s="7">
        <v>0</v>
      </c>
      <c r="F106" s="60">
        <v>0</v>
      </c>
      <c r="G106" s="7">
        <v>0</v>
      </c>
      <c r="H106" s="7">
        <v>0</v>
      </c>
      <c r="I106" s="7">
        <v>0</v>
      </c>
      <c r="J106" s="7">
        <v>0</v>
      </c>
      <c r="K106" s="7">
        <v>0</v>
      </c>
      <c r="L106" s="7">
        <v>0</v>
      </c>
      <c r="M106" s="45"/>
      <c r="N106" s="45"/>
      <c r="O106" s="45"/>
      <c r="P106" s="46"/>
    </row>
    <row r="107" spans="1:16" s="47" customFormat="1" ht="31.5" customHeight="1" x14ac:dyDescent="0.2">
      <c r="A107" s="193"/>
      <c r="B107" s="194"/>
      <c r="C107" s="195"/>
      <c r="D107" s="18" t="s">
        <v>59</v>
      </c>
      <c r="E107" s="7">
        <v>0</v>
      </c>
      <c r="F107" s="60">
        <v>0</v>
      </c>
      <c r="G107" s="7">
        <v>0</v>
      </c>
      <c r="H107" s="7">
        <v>0</v>
      </c>
      <c r="I107" s="7">
        <v>0</v>
      </c>
      <c r="J107" s="7">
        <v>0</v>
      </c>
      <c r="K107" s="7">
        <v>0</v>
      </c>
      <c r="L107" s="7">
        <v>0</v>
      </c>
      <c r="M107" s="45"/>
      <c r="N107" s="45"/>
      <c r="O107" s="45"/>
      <c r="P107" s="46"/>
    </row>
    <row r="108" spans="1:16" s="47" customFormat="1" ht="24.75" customHeight="1" x14ac:dyDescent="0.2">
      <c r="A108" s="193"/>
      <c r="B108" s="194"/>
      <c r="C108" s="195"/>
      <c r="D108" s="18" t="s">
        <v>60</v>
      </c>
      <c r="E108" s="7">
        <v>0</v>
      </c>
      <c r="F108" s="60">
        <v>0</v>
      </c>
      <c r="G108" s="7">
        <v>0</v>
      </c>
      <c r="H108" s="7">
        <v>0</v>
      </c>
      <c r="I108" s="7">
        <v>0</v>
      </c>
      <c r="J108" s="7">
        <v>0</v>
      </c>
      <c r="K108" s="7">
        <v>0</v>
      </c>
      <c r="L108" s="7">
        <v>0</v>
      </c>
      <c r="M108" s="45"/>
      <c r="N108" s="45"/>
      <c r="O108" s="45"/>
      <c r="P108" s="46"/>
    </row>
    <row r="109" spans="1:16" s="47" customFormat="1" ht="24.75" customHeight="1" x14ac:dyDescent="0.2">
      <c r="A109" s="196"/>
      <c r="B109" s="197"/>
      <c r="C109" s="198"/>
      <c r="D109" s="18" t="s">
        <v>7</v>
      </c>
      <c r="E109" s="7">
        <v>0</v>
      </c>
      <c r="F109" s="60">
        <v>0</v>
      </c>
      <c r="G109" s="7">
        <v>0</v>
      </c>
      <c r="H109" s="7">
        <v>0</v>
      </c>
      <c r="I109" s="7">
        <v>0</v>
      </c>
      <c r="J109" s="7">
        <v>0</v>
      </c>
      <c r="K109" s="7">
        <v>0</v>
      </c>
      <c r="L109" s="7">
        <v>0</v>
      </c>
      <c r="M109" s="45"/>
      <c r="N109" s="45"/>
      <c r="O109" s="45"/>
      <c r="P109" s="46"/>
    </row>
    <row r="110" spans="1:16" s="47" customFormat="1" ht="24.75" customHeight="1" x14ac:dyDescent="0.2">
      <c r="A110" s="190" t="s">
        <v>66</v>
      </c>
      <c r="B110" s="191"/>
      <c r="C110" s="192"/>
      <c r="D110" s="19" t="s">
        <v>1</v>
      </c>
      <c r="E110" s="55">
        <f t="shared" ref="E110:L116" si="38">E95</f>
        <v>991479.20704000001</v>
      </c>
      <c r="F110" s="74">
        <f t="shared" si="38"/>
        <v>57080.361239999998</v>
      </c>
      <c r="G110" s="55">
        <f t="shared" si="38"/>
        <v>59002.568370000001</v>
      </c>
      <c r="H110" s="55">
        <f t="shared" si="38"/>
        <v>51517.304449999996</v>
      </c>
      <c r="I110" s="55">
        <f t="shared" si="38"/>
        <v>90453.219219999999</v>
      </c>
      <c r="J110" s="55">
        <f t="shared" si="38"/>
        <v>90453.219219999999</v>
      </c>
      <c r="K110" s="55">
        <f t="shared" si="38"/>
        <v>91853.219219999999</v>
      </c>
      <c r="L110" s="55">
        <f t="shared" si="38"/>
        <v>551119.31532000005</v>
      </c>
      <c r="M110" s="45"/>
      <c r="N110" s="45"/>
      <c r="O110" s="45"/>
      <c r="P110" s="46"/>
    </row>
    <row r="111" spans="1:16" s="47" customFormat="1" ht="24.75" customHeight="1" x14ac:dyDescent="0.2">
      <c r="A111" s="193"/>
      <c r="B111" s="194"/>
      <c r="C111" s="195"/>
      <c r="D111" s="18" t="s">
        <v>2</v>
      </c>
      <c r="E111" s="7">
        <f t="shared" si="38"/>
        <v>0</v>
      </c>
      <c r="F111" s="60">
        <f t="shared" si="38"/>
        <v>0</v>
      </c>
      <c r="G111" s="7">
        <f t="shared" si="38"/>
        <v>0</v>
      </c>
      <c r="H111" s="7">
        <f t="shared" si="38"/>
        <v>0</v>
      </c>
      <c r="I111" s="7">
        <f t="shared" si="38"/>
        <v>0</v>
      </c>
      <c r="J111" s="7">
        <f t="shared" si="38"/>
        <v>0</v>
      </c>
      <c r="K111" s="7">
        <f t="shared" si="38"/>
        <v>0</v>
      </c>
      <c r="L111" s="7">
        <f t="shared" si="38"/>
        <v>0</v>
      </c>
      <c r="M111" s="45"/>
      <c r="N111" s="45"/>
      <c r="O111" s="45"/>
      <c r="P111" s="46"/>
    </row>
    <row r="112" spans="1:16" s="47" customFormat="1" ht="24.75" customHeight="1" x14ac:dyDescent="0.2">
      <c r="A112" s="193"/>
      <c r="B112" s="194"/>
      <c r="C112" s="195"/>
      <c r="D112" s="18" t="s">
        <v>6</v>
      </c>
      <c r="E112" s="55">
        <f t="shared" si="38"/>
        <v>600</v>
      </c>
      <c r="F112" s="60">
        <f t="shared" si="38"/>
        <v>0</v>
      </c>
      <c r="G112" s="55">
        <f t="shared" si="38"/>
        <v>408</v>
      </c>
      <c r="H112" s="112">
        <f t="shared" si="38"/>
        <v>192</v>
      </c>
      <c r="I112" s="7">
        <f t="shared" si="38"/>
        <v>0</v>
      </c>
      <c r="J112" s="7">
        <f t="shared" si="38"/>
        <v>0</v>
      </c>
      <c r="K112" s="7">
        <f t="shared" si="38"/>
        <v>0</v>
      </c>
      <c r="L112" s="7">
        <f t="shared" si="38"/>
        <v>0</v>
      </c>
      <c r="M112" s="45"/>
      <c r="N112" s="45"/>
      <c r="O112" s="45"/>
      <c r="P112" s="46"/>
    </row>
    <row r="113" spans="1:16" s="47" customFormat="1" ht="24.75" customHeight="1" x14ac:dyDescent="0.2">
      <c r="A113" s="193"/>
      <c r="B113" s="194"/>
      <c r="C113" s="195"/>
      <c r="D113" s="18" t="s">
        <v>4</v>
      </c>
      <c r="E113" s="55">
        <f t="shared" si="38"/>
        <v>788288.11883999989</v>
      </c>
      <c r="F113" s="75">
        <f t="shared" si="38"/>
        <v>57080.361239999998</v>
      </c>
      <c r="G113" s="55">
        <f t="shared" si="38"/>
        <v>58594.568370000001</v>
      </c>
      <c r="H113" s="55">
        <f t="shared" si="38"/>
        <v>51325.304449999996</v>
      </c>
      <c r="I113" s="55">
        <f t="shared" si="38"/>
        <v>66364.209419999999</v>
      </c>
      <c r="J113" s="55">
        <f t="shared" si="38"/>
        <v>66364.209419999999</v>
      </c>
      <c r="K113" s="55">
        <f t="shared" si="38"/>
        <v>66374.209419999999</v>
      </c>
      <c r="L113" s="55">
        <f t="shared" si="38"/>
        <v>422185.25652</v>
      </c>
      <c r="M113" s="45"/>
      <c r="N113" s="45"/>
      <c r="O113" s="45"/>
      <c r="P113" s="46"/>
    </row>
    <row r="114" spans="1:16" s="47" customFormat="1" ht="24.75" customHeight="1" x14ac:dyDescent="0.2">
      <c r="A114" s="193"/>
      <c r="B114" s="194"/>
      <c r="C114" s="195"/>
      <c r="D114" s="18" t="s">
        <v>59</v>
      </c>
      <c r="E114" s="7">
        <f t="shared" si="38"/>
        <v>0</v>
      </c>
      <c r="F114" s="60">
        <f t="shared" si="38"/>
        <v>0</v>
      </c>
      <c r="G114" s="7">
        <f t="shared" si="38"/>
        <v>0</v>
      </c>
      <c r="H114" s="7">
        <f t="shared" si="38"/>
        <v>0</v>
      </c>
      <c r="I114" s="7">
        <f t="shared" si="38"/>
        <v>0</v>
      </c>
      <c r="J114" s="7">
        <f t="shared" si="38"/>
        <v>0</v>
      </c>
      <c r="K114" s="7">
        <f t="shared" si="38"/>
        <v>0</v>
      </c>
      <c r="L114" s="7">
        <f t="shared" si="38"/>
        <v>0</v>
      </c>
      <c r="M114" s="45"/>
      <c r="N114" s="45"/>
      <c r="O114" s="45"/>
      <c r="P114" s="46"/>
    </row>
    <row r="115" spans="1:16" s="47" customFormat="1" ht="24.75" customHeight="1" x14ac:dyDescent="0.2">
      <c r="A115" s="193"/>
      <c r="B115" s="194"/>
      <c r="C115" s="195"/>
      <c r="D115" s="18" t="s">
        <v>60</v>
      </c>
      <c r="E115" s="7">
        <f t="shared" si="38"/>
        <v>0</v>
      </c>
      <c r="F115" s="60">
        <f t="shared" si="38"/>
        <v>0</v>
      </c>
      <c r="G115" s="7">
        <f t="shared" si="38"/>
        <v>0</v>
      </c>
      <c r="H115" s="7">
        <f t="shared" si="38"/>
        <v>0</v>
      </c>
      <c r="I115" s="7">
        <f t="shared" si="38"/>
        <v>0</v>
      </c>
      <c r="J115" s="7">
        <f t="shared" si="38"/>
        <v>0</v>
      </c>
      <c r="K115" s="7">
        <f t="shared" si="38"/>
        <v>0</v>
      </c>
      <c r="L115" s="7">
        <f t="shared" si="38"/>
        <v>0</v>
      </c>
      <c r="M115" s="45"/>
      <c r="N115" s="45"/>
      <c r="O115" s="45"/>
      <c r="P115" s="46"/>
    </row>
    <row r="116" spans="1:16" s="47" customFormat="1" ht="24.75" customHeight="1" x14ac:dyDescent="0.2">
      <c r="A116" s="196"/>
      <c r="B116" s="197"/>
      <c r="C116" s="198"/>
      <c r="D116" s="18" t="s">
        <v>7</v>
      </c>
      <c r="E116" s="55">
        <f t="shared" si="38"/>
        <v>202591.0882</v>
      </c>
      <c r="F116" s="61">
        <f t="shared" si="38"/>
        <v>0</v>
      </c>
      <c r="G116" s="7">
        <f t="shared" si="38"/>
        <v>0</v>
      </c>
      <c r="H116" s="77">
        <f t="shared" si="38"/>
        <v>0</v>
      </c>
      <c r="I116" s="55">
        <f t="shared" si="38"/>
        <v>24089.0098</v>
      </c>
      <c r="J116" s="55">
        <f t="shared" si="38"/>
        <v>24089.0098</v>
      </c>
      <c r="K116" s="55">
        <f t="shared" si="38"/>
        <v>25479.0098</v>
      </c>
      <c r="L116" s="55">
        <f t="shared" si="38"/>
        <v>128934.0588</v>
      </c>
      <c r="M116" s="45"/>
      <c r="N116" s="45"/>
      <c r="O116" s="45"/>
      <c r="P116" s="46"/>
    </row>
    <row r="117" spans="1:16" ht="21" customHeight="1" x14ac:dyDescent="0.3">
      <c r="A117" s="251" t="s">
        <v>5</v>
      </c>
      <c r="B117" s="252"/>
      <c r="C117" s="252"/>
      <c r="D117" s="252"/>
      <c r="E117" s="252"/>
      <c r="F117" s="252"/>
      <c r="G117" s="252"/>
      <c r="H117" s="252"/>
      <c r="I117" s="252"/>
      <c r="J117" s="252"/>
      <c r="K117" s="252"/>
      <c r="L117" s="253"/>
      <c r="M117" s="31"/>
      <c r="N117" s="31"/>
      <c r="O117" s="31"/>
      <c r="P117" s="9"/>
    </row>
    <row r="118" spans="1:16" ht="21" customHeight="1" x14ac:dyDescent="0.2">
      <c r="A118" s="190" t="s">
        <v>23</v>
      </c>
      <c r="B118" s="191"/>
      <c r="C118" s="192"/>
      <c r="D118" s="19" t="s">
        <v>1</v>
      </c>
      <c r="E118" s="7">
        <v>0</v>
      </c>
      <c r="F118" s="60">
        <v>0</v>
      </c>
      <c r="G118" s="7">
        <v>0</v>
      </c>
      <c r="H118" s="7">
        <v>0</v>
      </c>
      <c r="I118" s="7">
        <v>0</v>
      </c>
      <c r="J118" s="7">
        <v>0</v>
      </c>
      <c r="K118" s="7">
        <v>0</v>
      </c>
      <c r="L118" s="7">
        <v>0</v>
      </c>
      <c r="M118" s="31"/>
      <c r="N118" s="31"/>
      <c r="O118" s="31"/>
      <c r="P118" s="9"/>
    </row>
    <row r="119" spans="1:16" ht="24" customHeight="1" x14ac:dyDescent="0.2">
      <c r="A119" s="193"/>
      <c r="B119" s="194"/>
      <c r="C119" s="195"/>
      <c r="D119" s="18" t="s">
        <v>2</v>
      </c>
      <c r="E119" s="7">
        <v>0</v>
      </c>
      <c r="F119" s="60">
        <v>0</v>
      </c>
      <c r="G119" s="7">
        <v>0</v>
      </c>
      <c r="H119" s="7">
        <v>0</v>
      </c>
      <c r="I119" s="7">
        <v>0</v>
      </c>
      <c r="J119" s="7">
        <v>0</v>
      </c>
      <c r="K119" s="7">
        <v>0</v>
      </c>
      <c r="L119" s="7">
        <v>0</v>
      </c>
      <c r="M119" s="31"/>
      <c r="N119" s="31"/>
      <c r="O119" s="31"/>
      <c r="P119" s="9"/>
    </row>
    <row r="120" spans="1:16" ht="22.5" customHeight="1" x14ac:dyDescent="0.2">
      <c r="A120" s="193"/>
      <c r="B120" s="194"/>
      <c r="C120" s="195"/>
      <c r="D120" s="18" t="s">
        <v>6</v>
      </c>
      <c r="E120" s="7">
        <v>0</v>
      </c>
      <c r="F120" s="60">
        <v>0</v>
      </c>
      <c r="G120" s="7">
        <v>0</v>
      </c>
      <c r="H120" s="7">
        <v>0</v>
      </c>
      <c r="I120" s="7">
        <v>0</v>
      </c>
      <c r="J120" s="7">
        <v>0</v>
      </c>
      <c r="K120" s="7">
        <v>0</v>
      </c>
      <c r="L120" s="7">
        <v>0</v>
      </c>
      <c r="M120" s="31"/>
      <c r="N120" s="31"/>
      <c r="O120" s="31"/>
      <c r="P120" s="9"/>
    </row>
    <row r="121" spans="1:16" ht="20.25" customHeight="1" x14ac:dyDescent="0.2">
      <c r="A121" s="193"/>
      <c r="B121" s="194"/>
      <c r="C121" s="195"/>
      <c r="D121" s="18" t="s">
        <v>4</v>
      </c>
      <c r="E121" s="7">
        <v>0</v>
      </c>
      <c r="F121" s="60">
        <v>0</v>
      </c>
      <c r="G121" s="7">
        <v>0</v>
      </c>
      <c r="H121" s="7">
        <v>0</v>
      </c>
      <c r="I121" s="7">
        <v>0</v>
      </c>
      <c r="J121" s="7">
        <v>0</v>
      </c>
      <c r="K121" s="7">
        <v>0</v>
      </c>
      <c r="L121" s="7">
        <v>0</v>
      </c>
      <c r="M121" s="31"/>
      <c r="N121" s="31"/>
      <c r="O121" s="31"/>
      <c r="P121" s="9"/>
    </row>
    <row r="122" spans="1:16" ht="34.5" customHeight="1" x14ac:dyDescent="0.2">
      <c r="A122" s="193"/>
      <c r="B122" s="194"/>
      <c r="C122" s="195"/>
      <c r="D122" s="18" t="s">
        <v>59</v>
      </c>
      <c r="E122" s="7">
        <v>0</v>
      </c>
      <c r="F122" s="60">
        <v>0</v>
      </c>
      <c r="G122" s="7">
        <v>0</v>
      </c>
      <c r="H122" s="7">
        <v>0</v>
      </c>
      <c r="I122" s="7">
        <v>0</v>
      </c>
      <c r="J122" s="7">
        <v>0</v>
      </c>
      <c r="K122" s="7">
        <v>0</v>
      </c>
      <c r="L122" s="7">
        <v>0</v>
      </c>
      <c r="M122" s="31"/>
      <c r="N122" s="31"/>
      <c r="O122" s="31"/>
      <c r="P122" s="9"/>
    </row>
    <row r="123" spans="1:16" ht="21.75" customHeight="1" x14ac:dyDescent="0.2">
      <c r="A123" s="193"/>
      <c r="B123" s="194"/>
      <c r="C123" s="195"/>
      <c r="D123" s="18" t="s">
        <v>60</v>
      </c>
      <c r="E123" s="7">
        <v>0</v>
      </c>
      <c r="F123" s="60">
        <v>0</v>
      </c>
      <c r="G123" s="7">
        <v>0</v>
      </c>
      <c r="H123" s="7">
        <v>0</v>
      </c>
      <c r="I123" s="7">
        <v>0</v>
      </c>
      <c r="J123" s="7">
        <v>0</v>
      </c>
      <c r="K123" s="7">
        <v>0</v>
      </c>
      <c r="L123" s="7">
        <v>0</v>
      </c>
      <c r="M123" s="31"/>
      <c r="N123" s="31"/>
      <c r="O123" s="31"/>
      <c r="P123" s="9"/>
    </row>
    <row r="124" spans="1:16" ht="21" customHeight="1" x14ac:dyDescent="0.2">
      <c r="A124" s="196"/>
      <c r="B124" s="197"/>
      <c r="C124" s="198"/>
      <c r="D124" s="18" t="s">
        <v>7</v>
      </c>
      <c r="E124" s="7">
        <v>0</v>
      </c>
      <c r="F124" s="60">
        <v>0</v>
      </c>
      <c r="G124" s="7">
        <v>0</v>
      </c>
      <c r="H124" s="7">
        <v>0</v>
      </c>
      <c r="I124" s="7">
        <v>0</v>
      </c>
      <c r="J124" s="7">
        <v>0</v>
      </c>
      <c r="K124" s="7">
        <v>0</v>
      </c>
      <c r="L124" s="7">
        <v>0</v>
      </c>
      <c r="M124" s="31"/>
      <c r="N124" s="31"/>
      <c r="O124" s="31"/>
      <c r="P124" s="9"/>
    </row>
    <row r="125" spans="1:16" s="47" customFormat="1" ht="21" customHeight="1" x14ac:dyDescent="0.2">
      <c r="A125" s="190" t="s">
        <v>43</v>
      </c>
      <c r="B125" s="191"/>
      <c r="C125" s="192"/>
      <c r="D125" s="19" t="s">
        <v>1</v>
      </c>
      <c r="E125" s="56">
        <f t="shared" ref="E125:E165" si="39">SUM(F125:L125)</f>
        <v>219300.55413</v>
      </c>
      <c r="F125" s="76">
        <f>SUM(F126:F131)</f>
        <v>14111.032080000001</v>
      </c>
      <c r="G125" s="56">
        <f>SUM(G126:G131)</f>
        <v>16105.622159999997</v>
      </c>
      <c r="H125" s="56">
        <f t="shared" ref="H125:L125" si="40">SUM(H126:H131)</f>
        <v>14879.899890000001</v>
      </c>
      <c r="I125" s="56">
        <f>SUM(I126:I131)</f>
        <v>19356</v>
      </c>
      <c r="J125" s="56">
        <f t="shared" si="40"/>
        <v>19356</v>
      </c>
      <c r="K125" s="56">
        <f t="shared" si="40"/>
        <v>19356</v>
      </c>
      <c r="L125" s="56">
        <f t="shared" si="40"/>
        <v>116136</v>
      </c>
      <c r="M125" s="45"/>
      <c r="N125" s="45"/>
      <c r="O125" s="45"/>
      <c r="P125" s="46"/>
    </row>
    <row r="126" spans="1:16" s="47" customFormat="1" ht="19.5" customHeight="1" x14ac:dyDescent="0.2">
      <c r="A126" s="193"/>
      <c r="B126" s="194"/>
      <c r="C126" s="195"/>
      <c r="D126" s="18" t="s">
        <v>2</v>
      </c>
      <c r="E126" s="7">
        <f t="shared" si="39"/>
        <v>0</v>
      </c>
      <c r="F126" s="60">
        <f t="shared" ref="F126:L126" si="41">F47</f>
        <v>0</v>
      </c>
      <c r="G126" s="7">
        <f t="shared" si="41"/>
        <v>0</v>
      </c>
      <c r="H126" s="7">
        <f t="shared" si="41"/>
        <v>0</v>
      </c>
      <c r="I126" s="7">
        <f t="shared" si="41"/>
        <v>0</v>
      </c>
      <c r="J126" s="7">
        <f t="shared" si="41"/>
        <v>0</v>
      </c>
      <c r="K126" s="7">
        <f t="shared" si="41"/>
        <v>0</v>
      </c>
      <c r="L126" s="7">
        <f t="shared" si="41"/>
        <v>0</v>
      </c>
      <c r="M126" s="45"/>
      <c r="N126" s="45"/>
      <c r="O126" s="45"/>
      <c r="P126" s="46"/>
    </row>
    <row r="127" spans="1:16" s="47" customFormat="1" ht="32.25" customHeight="1" x14ac:dyDescent="0.2">
      <c r="A127" s="193"/>
      <c r="B127" s="194"/>
      <c r="C127" s="195"/>
      <c r="D127" s="18" t="s">
        <v>6</v>
      </c>
      <c r="E127" s="55">
        <f t="shared" si="39"/>
        <v>600</v>
      </c>
      <c r="F127" s="60">
        <f>F48</f>
        <v>0</v>
      </c>
      <c r="G127" s="55">
        <f>G48+G19</f>
        <v>408</v>
      </c>
      <c r="H127" s="77">
        <f>H48+H19</f>
        <v>192</v>
      </c>
      <c r="I127" s="7">
        <f>I48</f>
        <v>0</v>
      </c>
      <c r="J127" s="7">
        <f>J48</f>
        <v>0</v>
      </c>
      <c r="K127" s="7">
        <f>K48</f>
        <v>0</v>
      </c>
      <c r="L127" s="7">
        <f>L48</f>
        <v>0</v>
      </c>
      <c r="M127" s="45"/>
      <c r="N127" s="45"/>
      <c r="O127" s="45"/>
      <c r="P127" s="46"/>
    </row>
    <row r="128" spans="1:16" s="47" customFormat="1" ht="20.25" customHeight="1" x14ac:dyDescent="0.2">
      <c r="A128" s="193"/>
      <c r="B128" s="194"/>
      <c r="C128" s="195"/>
      <c r="D128" s="18" t="s">
        <v>4</v>
      </c>
      <c r="E128" s="55">
        <f>SUM(F128:L128)</f>
        <v>194662.55413</v>
      </c>
      <c r="F128" s="74">
        <f>F49+F20</f>
        <v>14111.032080000001</v>
      </c>
      <c r="G128" s="55">
        <f>G49+G20</f>
        <v>15697.622159999997</v>
      </c>
      <c r="H128" s="55">
        <f>H49+H20</f>
        <v>14687.899890000001</v>
      </c>
      <c r="I128" s="55">
        <f>I49+I20</f>
        <v>16684</v>
      </c>
      <c r="J128" s="55">
        <f>J49+J20</f>
        <v>16684</v>
      </c>
      <c r="K128" s="55">
        <f>K49+K20</f>
        <v>16694</v>
      </c>
      <c r="L128" s="55">
        <f>L49+L20</f>
        <v>100104</v>
      </c>
      <c r="M128" s="45"/>
      <c r="N128" s="45"/>
      <c r="O128" s="45"/>
      <c r="P128" s="46"/>
    </row>
    <row r="129" spans="1:16" s="47" customFormat="1" ht="36" customHeight="1" x14ac:dyDescent="0.2">
      <c r="A129" s="193"/>
      <c r="B129" s="194"/>
      <c r="C129" s="195"/>
      <c r="D129" s="18" t="s">
        <v>59</v>
      </c>
      <c r="E129" s="7">
        <f t="shared" si="39"/>
        <v>0</v>
      </c>
      <c r="F129" s="60">
        <f t="shared" ref="F129:L130" si="42">F50</f>
        <v>0</v>
      </c>
      <c r="G129" s="7">
        <f t="shared" si="42"/>
        <v>0</v>
      </c>
      <c r="H129" s="7">
        <f t="shared" si="42"/>
        <v>0</v>
      </c>
      <c r="I129" s="7">
        <f t="shared" si="42"/>
        <v>0</v>
      </c>
      <c r="J129" s="7">
        <f t="shared" si="42"/>
        <v>0</v>
      </c>
      <c r="K129" s="7">
        <f t="shared" si="42"/>
        <v>0</v>
      </c>
      <c r="L129" s="7">
        <f t="shared" si="42"/>
        <v>0</v>
      </c>
      <c r="M129" s="45"/>
      <c r="N129" s="45"/>
      <c r="O129" s="45"/>
      <c r="P129" s="46"/>
    </row>
    <row r="130" spans="1:16" s="47" customFormat="1" ht="21.75" customHeight="1" x14ac:dyDescent="0.2">
      <c r="A130" s="193"/>
      <c r="B130" s="194"/>
      <c r="C130" s="195"/>
      <c r="D130" s="18" t="s">
        <v>60</v>
      </c>
      <c r="E130" s="7">
        <f t="shared" si="39"/>
        <v>0</v>
      </c>
      <c r="F130" s="60">
        <f t="shared" si="42"/>
        <v>0</v>
      </c>
      <c r="G130" s="7">
        <f t="shared" si="42"/>
        <v>0</v>
      </c>
      <c r="H130" s="7">
        <f t="shared" si="42"/>
        <v>0</v>
      </c>
      <c r="I130" s="7">
        <f t="shared" si="42"/>
        <v>0</v>
      </c>
      <c r="J130" s="7">
        <f t="shared" si="42"/>
        <v>0</v>
      </c>
      <c r="K130" s="7">
        <f t="shared" si="42"/>
        <v>0</v>
      </c>
      <c r="L130" s="7">
        <f t="shared" si="42"/>
        <v>0</v>
      </c>
      <c r="M130" s="45"/>
      <c r="N130" s="45"/>
      <c r="O130" s="45"/>
      <c r="P130" s="46"/>
    </row>
    <row r="131" spans="1:16" s="47" customFormat="1" ht="24" customHeight="1" x14ac:dyDescent="0.2">
      <c r="A131" s="196"/>
      <c r="B131" s="197"/>
      <c r="C131" s="198"/>
      <c r="D131" s="18" t="s">
        <v>7</v>
      </c>
      <c r="E131" s="55">
        <f t="shared" si="39"/>
        <v>24038</v>
      </c>
      <c r="F131" s="60">
        <f>F52</f>
        <v>0</v>
      </c>
      <c r="G131" s="7">
        <f>G52</f>
        <v>0</v>
      </c>
      <c r="H131" s="77">
        <f>H52</f>
        <v>0</v>
      </c>
      <c r="I131" s="55">
        <f>I52</f>
        <v>2672</v>
      </c>
      <c r="J131" s="55">
        <f>J52+J23</f>
        <v>2672</v>
      </c>
      <c r="K131" s="55">
        <f>K52+K23</f>
        <v>2662</v>
      </c>
      <c r="L131" s="55">
        <f>L52+L23</f>
        <v>16032</v>
      </c>
      <c r="M131" s="45"/>
      <c r="N131" s="45"/>
      <c r="O131" s="45"/>
      <c r="P131" s="46"/>
    </row>
    <row r="132" spans="1:16" s="8" customFormat="1" ht="19.899999999999999" customHeight="1" x14ac:dyDescent="0.2">
      <c r="A132" s="190" t="s">
        <v>22</v>
      </c>
      <c r="B132" s="191"/>
      <c r="C132" s="192"/>
      <c r="D132" s="19" t="s">
        <v>1</v>
      </c>
      <c r="E132" s="56">
        <f>SUM(F132:L132)</f>
        <v>255163.2917</v>
      </c>
      <c r="F132" s="76">
        <f>SUM(F133:F138)</f>
        <v>12087.6422</v>
      </c>
      <c r="G132" s="62">
        <f t="shared" ref="G132:L132" si="43">SUM(G133:G138)</f>
        <v>13200</v>
      </c>
      <c r="H132" s="62">
        <f t="shared" si="43"/>
        <v>13162.6495</v>
      </c>
      <c r="I132" s="62">
        <f t="shared" si="43"/>
        <v>15113</v>
      </c>
      <c r="J132" s="62">
        <f t="shared" si="43"/>
        <v>25200</v>
      </c>
      <c r="K132" s="62">
        <f t="shared" si="43"/>
        <v>25200</v>
      </c>
      <c r="L132" s="62">
        <f t="shared" si="43"/>
        <v>151200</v>
      </c>
      <c r="M132" s="31"/>
      <c r="N132" s="31"/>
      <c r="O132" s="31"/>
      <c r="P132" s="10"/>
    </row>
    <row r="133" spans="1:16" ht="19.5" customHeight="1" x14ac:dyDescent="0.2">
      <c r="A133" s="193"/>
      <c r="B133" s="194"/>
      <c r="C133" s="195"/>
      <c r="D133" s="18" t="s">
        <v>2</v>
      </c>
      <c r="E133" s="7">
        <f t="shared" si="39"/>
        <v>0</v>
      </c>
      <c r="F133" s="60">
        <f t="shared" ref="F133:L134" si="44">F54</f>
        <v>0</v>
      </c>
      <c r="G133" s="7">
        <f t="shared" si="44"/>
        <v>0</v>
      </c>
      <c r="H133" s="7">
        <f t="shared" si="44"/>
        <v>0</v>
      </c>
      <c r="I133" s="7">
        <f t="shared" si="44"/>
        <v>0</v>
      </c>
      <c r="J133" s="7">
        <f t="shared" si="44"/>
        <v>0</v>
      </c>
      <c r="K133" s="7">
        <f t="shared" si="44"/>
        <v>0</v>
      </c>
      <c r="L133" s="7">
        <f t="shared" si="44"/>
        <v>0</v>
      </c>
      <c r="M133" s="31"/>
      <c r="N133" s="31"/>
      <c r="O133" s="31"/>
      <c r="P133" s="9"/>
    </row>
    <row r="134" spans="1:16" ht="21.75" customHeight="1" x14ac:dyDescent="0.2">
      <c r="A134" s="193"/>
      <c r="B134" s="194"/>
      <c r="C134" s="195"/>
      <c r="D134" s="18" t="s">
        <v>6</v>
      </c>
      <c r="E134" s="7">
        <f t="shared" si="39"/>
        <v>0</v>
      </c>
      <c r="F134" s="60">
        <f t="shared" si="44"/>
        <v>0</v>
      </c>
      <c r="G134" s="7">
        <f t="shared" si="44"/>
        <v>0</v>
      </c>
      <c r="H134" s="7">
        <f t="shared" si="44"/>
        <v>0</v>
      </c>
      <c r="I134" s="7">
        <f t="shared" si="44"/>
        <v>0</v>
      </c>
      <c r="J134" s="7">
        <f t="shared" si="44"/>
        <v>0</v>
      </c>
      <c r="K134" s="7">
        <f t="shared" si="44"/>
        <v>0</v>
      </c>
      <c r="L134" s="7">
        <f t="shared" si="44"/>
        <v>0</v>
      </c>
      <c r="M134" s="31"/>
      <c r="N134" s="31"/>
      <c r="O134" s="31"/>
      <c r="P134" s="9"/>
    </row>
    <row r="135" spans="1:16" ht="21.75" customHeight="1" x14ac:dyDescent="0.2">
      <c r="A135" s="193"/>
      <c r="B135" s="194"/>
      <c r="C135" s="195"/>
      <c r="D135" s="18" t="s">
        <v>4</v>
      </c>
      <c r="E135" s="55">
        <f t="shared" si="39"/>
        <v>255163.2917</v>
      </c>
      <c r="F135" s="74">
        <f t="shared" ref="F135:H138" si="45">F56</f>
        <v>12087.6422</v>
      </c>
      <c r="G135" s="55">
        <f t="shared" si="45"/>
        <v>13200</v>
      </c>
      <c r="H135" s="55">
        <f t="shared" si="45"/>
        <v>13162.6495</v>
      </c>
      <c r="I135" s="55">
        <f>I56+I27</f>
        <v>15113</v>
      </c>
      <c r="J135" s="55">
        <f>J56+J27</f>
        <v>25200</v>
      </c>
      <c r="K135" s="55">
        <f>K56+K27</f>
        <v>25200</v>
      </c>
      <c r="L135" s="55">
        <f>L56+L27</f>
        <v>151200</v>
      </c>
      <c r="M135" s="31"/>
      <c r="N135" s="31"/>
      <c r="O135" s="31"/>
      <c r="P135" s="9"/>
    </row>
    <row r="136" spans="1:16" ht="35.25" customHeight="1" x14ac:dyDescent="0.2">
      <c r="A136" s="193"/>
      <c r="B136" s="194"/>
      <c r="C136" s="195"/>
      <c r="D136" s="18" t="s">
        <v>59</v>
      </c>
      <c r="E136" s="7">
        <f t="shared" si="39"/>
        <v>0</v>
      </c>
      <c r="F136" s="60">
        <f t="shared" si="45"/>
        <v>0</v>
      </c>
      <c r="G136" s="7">
        <f t="shared" si="45"/>
        <v>0</v>
      </c>
      <c r="H136" s="7">
        <f t="shared" si="45"/>
        <v>0</v>
      </c>
      <c r="I136" s="7">
        <f t="shared" ref="I136:L138" si="46">I57</f>
        <v>0</v>
      </c>
      <c r="J136" s="7">
        <f t="shared" si="46"/>
        <v>0</v>
      </c>
      <c r="K136" s="7">
        <f t="shared" si="46"/>
        <v>0</v>
      </c>
      <c r="L136" s="7">
        <f t="shared" si="46"/>
        <v>0</v>
      </c>
      <c r="M136" s="31"/>
      <c r="N136" s="31"/>
      <c r="O136" s="31"/>
      <c r="P136" s="9"/>
    </row>
    <row r="137" spans="1:16" ht="20.25" customHeight="1" x14ac:dyDescent="0.2">
      <c r="A137" s="193"/>
      <c r="B137" s="194"/>
      <c r="C137" s="195"/>
      <c r="D137" s="18" t="s">
        <v>60</v>
      </c>
      <c r="E137" s="7">
        <f t="shared" si="39"/>
        <v>0</v>
      </c>
      <c r="F137" s="60">
        <f t="shared" si="45"/>
        <v>0</v>
      </c>
      <c r="G137" s="7">
        <f t="shared" si="45"/>
        <v>0</v>
      </c>
      <c r="H137" s="7">
        <f t="shared" si="45"/>
        <v>0</v>
      </c>
      <c r="I137" s="7">
        <f t="shared" si="46"/>
        <v>0</v>
      </c>
      <c r="J137" s="7">
        <f t="shared" si="46"/>
        <v>0</v>
      </c>
      <c r="K137" s="7">
        <f t="shared" si="46"/>
        <v>0</v>
      </c>
      <c r="L137" s="7">
        <f t="shared" si="46"/>
        <v>0</v>
      </c>
      <c r="M137" s="31"/>
      <c r="N137" s="31"/>
      <c r="O137" s="31"/>
      <c r="P137" s="9"/>
    </row>
    <row r="138" spans="1:16" ht="22.5" customHeight="1" x14ac:dyDescent="0.2">
      <c r="A138" s="196"/>
      <c r="B138" s="197"/>
      <c r="C138" s="198"/>
      <c r="D138" s="18" t="s">
        <v>7</v>
      </c>
      <c r="E138" s="7">
        <f t="shared" si="39"/>
        <v>0</v>
      </c>
      <c r="F138" s="60">
        <f t="shared" si="45"/>
        <v>0</v>
      </c>
      <c r="G138" s="7">
        <f t="shared" si="45"/>
        <v>0</v>
      </c>
      <c r="H138" s="7">
        <f t="shared" si="45"/>
        <v>0</v>
      </c>
      <c r="I138" s="7">
        <f t="shared" si="46"/>
        <v>0</v>
      </c>
      <c r="J138" s="7">
        <f t="shared" si="46"/>
        <v>0</v>
      </c>
      <c r="K138" s="7">
        <f t="shared" si="46"/>
        <v>0</v>
      </c>
      <c r="L138" s="7">
        <f t="shared" si="46"/>
        <v>0</v>
      </c>
      <c r="M138" s="31"/>
      <c r="N138" s="31"/>
      <c r="O138" s="31"/>
      <c r="P138" s="9"/>
    </row>
    <row r="139" spans="1:16" s="8" customFormat="1" ht="19.5" customHeight="1" x14ac:dyDescent="0.2">
      <c r="A139" s="190" t="s">
        <v>42</v>
      </c>
      <c r="B139" s="191"/>
      <c r="C139" s="192"/>
      <c r="D139" s="19" t="s">
        <v>1</v>
      </c>
      <c r="E139" s="56">
        <f t="shared" si="39"/>
        <v>309874.66821000003</v>
      </c>
      <c r="F139" s="76">
        <f>SUM(F140:F145)</f>
        <v>20421.88696</v>
      </c>
      <c r="G139" s="56">
        <f t="shared" ref="G139:L139" si="47">SUM(G140:G145)</f>
        <v>18903.001210000002</v>
      </c>
      <c r="H139" s="56">
        <f t="shared" si="47"/>
        <v>14974.807059999999</v>
      </c>
      <c r="I139" s="56">
        <f t="shared" si="47"/>
        <v>28397.219219999999</v>
      </c>
      <c r="J139" s="56">
        <f t="shared" si="47"/>
        <v>28397.219219999999</v>
      </c>
      <c r="K139" s="56">
        <f t="shared" si="47"/>
        <v>28397.219219999999</v>
      </c>
      <c r="L139" s="56">
        <f t="shared" si="47"/>
        <v>170383.31531999999</v>
      </c>
      <c r="M139" s="31"/>
      <c r="N139" s="31"/>
      <c r="O139" s="31"/>
      <c r="P139" s="10"/>
    </row>
    <row r="140" spans="1:16" ht="20.25" customHeight="1" x14ac:dyDescent="0.2">
      <c r="A140" s="193"/>
      <c r="B140" s="194"/>
      <c r="C140" s="195"/>
      <c r="D140" s="18" t="s">
        <v>2</v>
      </c>
      <c r="E140" s="7">
        <f t="shared" si="39"/>
        <v>0</v>
      </c>
      <c r="F140" s="60">
        <f t="shared" ref="F140:L144" si="48">F61+F82</f>
        <v>0</v>
      </c>
      <c r="G140" s="7">
        <f t="shared" si="48"/>
        <v>0</v>
      </c>
      <c r="H140" s="7">
        <f t="shared" si="48"/>
        <v>0</v>
      </c>
      <c r="I140" s="7">
        <f t="shared" si="48"/>
        <v>0</v>
      </c>
      <c r="J140" s="7">
        <f t="shared" si="48"/>
        <v>0</v>
      </c>
      <c r="K140" s="7">
        <f t="shared" si="48"/>
        <v>0</v>
      </c>
      <c r="L140" s="7">
        <f t="shared" si="48"/>
        <v>0</v>
      </c>
      <c r="M140" s="31"/>
      <c r="N140" s="31"/>
      <c r="O140" s="31"/>
      <c r="P140" s="9"/>
    </row>
    <row r="141" spans="1:16" ht="24.75" customHeight="1" x14ac:dyDescent="0.2">
      <c r="A141" s="193"/>
      <c r="B141" s="194"/>
      <c r="C141" s="195"/>
      <c r="D141" s="18" t="s">
        <v>6</v>
      </c>
      <c r="E141" s="7">
        <f t="shared" si="39"/>
        <v>0</v>
      </c>
      <c r="F141" s="60">
        <f t="shared" si="48"/>
        <v>0</v>
      </c>
      <c r="G141" s="7">
        <f t="shared" si="48"/>
        <v>0</v>
      </c>
      <c r="H141" s="7">
        <f t="shared" si="48"/>
        <v>0</v>
      </c>
      <c r="I141" s="7">
        <f t="shared" si="48"/>
        <v>0</v>
      </c>
      <c r="J141" s="7">
        <f t="shared" si="48"/>
        <v>0</v>
      </c>
      <c r="K141" s="7">
        <f t="shared" si="48"/>
        <v>0</v>
      </c>
      <c r="L141" s="7">
        <f t="shared" si="48"/>
        <v>0</v>
      </c>
      <c r="M141" s="31"/>
      <c r="N141" s="31"/>
      <c r="O141" s="31"/>
      <c r="P141" s="9"/>
    </row>
    <row r="142" spans="1:16" ht="20.25" customHeight="1" x14ac:dyDescent="0.2">
      <c r="A142" s="193"/>
      <c r="B142" s="194"/>
      <c r="C142" s="195"/>
      <c r="D142" s="18" t="s">
        <v>4</v>
      </c>
      <c r="E142" s="55">
        <f t="shared" si="39"/>
        <v>216121.58001000001</v>
      </c>
      <c r="F142" s="74">
        <f t="shared" si="48"/>
        <v>20421.88696</v>
      </c>
      <c r="G142" s="55">
        <f t="shared" si="48"/>
        <v>18903.001210000002</v>
      </c>
      <c r="H142" s="55">
        <f t="shared" si="48"/>
        <v>14974.807059999999</v>
      </c>
      <c r="I142" s="55">
        <f t="shared" si="48"/>
        <v>17980.209419999999</v>
      </c>
      <c r="J142" s="55">
        <f t="shared" si="48"/>
        <v>17980.209419999999</v>
      </c>
      <c r="K142" s="55">
        <f t="shared" si="48"/>
        <v>17980.209419999999</v>
      </c>
      <c r="L142" s="55">
        <f t="shared" si="48"/>
        <v>107881.25652</v>
      </c>
      <c r="M142" s="31"/>
      <c r="N142" s="31"/>
      <c r="O142" s="31"/>
      <c r="P142" s="9"/>
    </row>
    <row r="143" spans="1:16" ht="33.75" customHeight="1" x14ac:dyDescent="0.2">
      <c r="A143" s="193"/>
      <c r="B143" s="194"/>
      <c r="C143" s="195"/>
      <c r="D143" s="18" t="s">
        <v>59</v>
      </c>
      <c r="E143" s="7">
        <f t="shared" si="39"/>
        <v>0</v>
      </c>
      <c r="F143" s="60">
        <f t="shared" si="48"/>
        <v>0</v>
      </c>
      <c r="G143" s="7">
        <f t="shared" si="48"/>
        <v>0</v>
      </c>
      <c r="H143" s="7">
        <f t="shared" si="48"/>
        <v>0</v>
      </c>
      <c r="I143" s="7">
        <f t="shared" si="48"/>
        <v>0</v>
      </c>
      <c r="J143" s="7">
        <f t="shared" si="48"/>
        <v>0</v>
      </c>
      <c r="K143" s="7">
        <f t="shared" si="48"/>
        <v>0</v>
      </c>
      <c r="L143" s="7">
        <f t="shared" si="48"/>
        <v>0</v>
      </c>
      <c r="M143" s="31"/>
      <c r="N143" s="31"/>
      <c r="O143" s="31"/>
      <c r="P143" s="9"/>
    </row>
    <row r="144" spans="1:16" ht="18.75" customHeight="1" x14ac:dyDescent="0.2">
      <c r="A144" s="193"/>
      <c r="B144" s="194"/>
      <c r="C144" s="195"/>
      <c r="D144" s="18" t="s">
        <v>60</v>
      </c>
      <c r="E144" s="7">
        <f t="shared" si="39"/>
        <v>0</v>
      </c>
      <c r="F144" s="60">
        <f t="shared" si="48"/>
        <v>0</v>
      </c>
      <c r="G144" s="7">
        <f t="shared" si="48"/>
        <v>0</v>
      </c>
      <c r="H144" s="7">
        <f t="shared" si="48"/>
        <v>0</v>
      </c>
      <c r="I144" s="7">
        <f t="shared" si="48"/>
        <v>0</v>
      </c>
      <c r="J144" s="7">
        <f t="shared" si="48"/>
        <v>0</v>
      </c>
      <c r="K144" s="7">
        <f t="shared" si="48"/>
        <v>0</v>
      </c>
      <c r="L144" s="7">
        <f t="shared" si="48"/>
        <v>0</v>
      </c>
      <c r="M144" s="31"/>
      <c r="N144" s="31"/>
      <c r="O144" s="31"/>
      <c r="P144" s="9"/>
    </row>
    <row r="145" spans="1:16" ht="25.5" customHeight="1" x14ac:dyDescent="0.2">
      <c r="A145" s="196"/>
      <c r="B145" s="197"/>
      <c r="C145" s="198"/>
      <c r="D145" s="18" t="s">
        <v>7</v>
      </c>
      <c r="E145" s="55">
        <f t="shared" si="39"/>
        <v>93753.088199999998</v>
      </c>
      <c r="F145" s="60">
        <f>F66+F87</f>
        <v>0</v>
      </c>
      <c r="G145" s="7">
        <f>G66+G87</f>
        <v>0</v>
      </c>
      <c r="H145" s="77">
        <f>H66+H87</f>
        <v>0</v>
      </c>
      <c r="I145" s="55">
        <f>I66+I87+I37</f>
        <v>10417.0098</v>
      </c>
      <c r="J145" s="55">
        <f>J66+J87</f>
        <v>10417.0098</v>
      </c>
      <c r="K145" s="55">
        <f>K66+K87</f>
        <v>10417.0098</v>
      </c>
      <c r="L145" s="55">
        <f>L66+L87</f>
        <v>62502.058799999999</v>
      </c>
      <c r="M145" s="31"/>
      <c r="N145" s="31"/>
      <c r="O145" s="31"/>
      <c r="P145" s="9"/>
    </row>
    <row r="146" spans="1:16" s="8" customFormat="1" ht="19.5" customHeight="1" x14ac:dyDescent="0.2">
      <c r="A146" s="190" t="s">
        <v>21</v>
      </c>
      <c r="B146" s="191"/>
      <c r="C146" s="192"/>
      <c r="D146" s="19" t="s">
        <v>1</v>
      </c>
      <c r="E146" s="56">
        <f t="shared" si="39"/>
        <v>78380.092999999993</v>
      </c>
      <c r="F146" s="76">
        <f t="shared" ref="F146:L146" si="49">SUM(F147:F152)</f>
        <v>4924.2</v>
      </c>
      <c r="G146" s="56">
        <f t="shared" si="49"/>
        <v>5655.9449999999997</v>
      </c>
      <c r="H146" s="56">
        <f t="shared" si="49"/>
        <v>3999.9479999999999</v>
      </c>
      <c r="I146" s="56">
        <f t="shared" si="49"/>
        <v>6000</v>
      </c>
      <c r="J146" s="56">
        <f t="shared" si="49"/>
        <v>6000</v>
      </c>
      <c r="K146" s="56">
        <f t="shared" si="49"/>
        <v>7400</v>
      </c>
      <c r="L146" s="56">
        <f t="shared" si="49"/>
        <v>44400</v>
      </c>
      <c r="M146" s="31"/>
      <c r="N146" s="31"/>
      <c r="O146" s="31"/>
      <c r="P146" s="10"/>
    </row>
    <row r="147" spans="1:16" ht="20.25" customHeight="1" x14ac:dyDescent="0.2">
      <c r="A147" s="193"/>
      <c r="B147" s="194"/>
      <c r="C147" s="195"/>
      <c r="D147" s="18" t="s">
        <v>2</v>
      </c>
      <c r="E147" s="7">
        <f t="shared" si="39"/>
        <v>0</v>
      </c>
      <c r="F147" s="60">
        <f t="shared" ref="F147:L152" si="50">F68</f>
        <v>0</v>
      </c>
      <c r="G147" s="7">
        <f t="shared" si="50"/>
        <v>0</v>
      </c>
      <c r="H147" s="7">
        <f t="shared" si="50"/>
        <v>0</v>
      </c>
      <c r="I147" s="7">
        <f t="shared" si="50"/>
        <v>0</v>
      </c>
      <c r="J147" s="7">
        <f t="shared" si="50"/>
        <v>0</v>
      </c>
      <c r="K147" s="7">
        <f t="shared" si="50"/>
        <v>0</v>
      </c>
      <c r="L147" s="7">
        <f t="shared" si="50"/>
        <v>0</v>
      </c>
      <c r="M147" s="31"/>
      <c r="N147" s="31"/>
      <c r="O147" s="31"/>
      <c r="P147" s="9"/>
    </row>
    <row r="148" spans="1:16" ht="27" customHeight="1" x14ac:dyDescent="0.2">
      <c r="A148" s="193"/>
      <c r="B148" s="194"/>
      <c r="C148" s="195"/>
      <c r="D148" s="18" t="s">
        <v>6</v>
      </c>
      <c r="E148" s="7">
        <f t="shared" si="39"/>
        <v>0</v>
      </c>
      <c r="F148" s="60">
        <f t="shared" si="50"/>
        <v>0</v>
      </c>
      <c r="G148" s="7">
        <f t="shared" si="50"/>
        <v>0</v>
      </c>
      <c r="H148" s="7">
        <f t="shared" si="50"/>
        <v>0</v>
      </c>
      <c r="I148" s="7">
        <f t="shared" si="50"/>
        <v>0</v>
      </c>
      <c r="J148" s="7">
        <f t="shared" si="50"/>
        <v>0</v>
      </c>
      <c r="K148" s="7">
        <f t="shared" si="50"/>
        <v>0</v>
      </c>
      <c r="L148" s="7">
        <f t="shared" si="50"/>
        <v>0</v>
      </c>
      <c r="M148" s="31"/>
      <c r="N148" s="31"/>
      <c r="O148" s="31"/>
      <c r="P148" s="9"/>
    </row>
    <row r="149" spans="1:16" ht="17.25" customHeight="1" x14ac:dyDescent="0.2">
      <c r="A149" s="193"/>
      <c r="B149" s="194"/>
      <c r="C149" s="195"/>
      <c r="D149" s="18" t="s">
        <v>4</v>
      </c>
      <c r="E149" s="55">
        <f t="shared" si="39"/>
        <v>56580.093000000001</v>
      </c>
      <c r="F149" s="74">
        <f t="shared" si="50"/>
        <v>4924.2</v>
      </c>
      <c r="G149" s="55">
        <f t="shared" si="50"/>
        <v>5655.9449999999997</v>
      </c>
      <c r="H149" s="55">
        <f t="shared" si="50"/>
        <v>3999.9479999999999</v>
      </c>
      <c r="I149" s="55">
        <f t="shared" si="50"/>
        <v>2000</v>
      </c>
      <c r="J149" s="55">
        <f t="shared" si="50"/>
        <v>2000</v>
      </c>
      <c r="K149" s="55">
        <f t="shared" si="50"/>
        <v>2000</v>
      </c>
      <c r="L149" s="55">
        <f t="shared" si="50"/>
        <v>36000</v>
      </c>
      <c r="M149" s="31"/>
      <c r="N149" s="31"/>
      <c r="O149" s="31"/>
      <c r="P149" s="9"/>
    </row>
    <row r="150" spans="1:16" ht="34.5" customHeight="1" x14ac:dyDescent="0.2">
      <c r="A150" s="193"/>
      <c r="B150" s="194"/>
      <c r="C150" s="195"/>
      <c r="D150" s="18" t="s">
        <v>59</v>
      </c>
      <c r="E150" s="7">
        <f t="shared" si="39"/>
        <v>0</v>
      </c>
      <c r="F150" s="60">
        <f t="shared" si="50"/>
        <v>0</v>
      </c>
      <c r="G150" s="7">
        <f t="shared" si="50"/>
        <v>0</v>
      </c>
      <c r="H150" s="7">
        <f t="shared" si="50"/>
        <v>0</v>
      </c>
      <c r="I150" s="7">
        <f t="shared" si="50"/>
        <v>0</v>
      </c>
      <c r="J150" s="7">
        <f t="shared" si="50"/>
        <v>0</v>
      </c>
      <c r="K150" s="7">
        <f t="shared" si="50"/>
        <v>0</v>
      </c>
      <c r="L150" s="7">
        <f t="shared" si="50"/>
        <v>0</v>
      </c>
      <c r="M150" s="31"/>
      <c r="N150" s="31"/>
      <c r="O150" s="31"/>
      <c r="P150" s="9"/>
    </row>
    <row r="151" spans="1:16" ht="18.75" customHeight="1" x14ac:dyDescent="0.2">
      <c r="A151" s="193"/>
      <c r="B151" s="194"/>
      <c r="C151" s="195"/>
      <c r="D151" s="18" t="s">
        <v>60</v>
      </c>
      <c r="E151" s="7">
        <f t="shared" si="39"/>
        <v>0</v>
      </c>
      <c r="F151" s="60">
        <f t="shared" si="50"/>
        <v>0</v>
      </c>
      <c r="G151" s="7">
        <f t="shared" si="50"/>
        <v>0</v>
      </c>
      <c r="H151" s="7">
        <f t="shared" si="50"/>
        <v>0</v>
      </c>
      <c r="I151" s="7">
        <f t="shared" si="50"/>
        <v>0</v>
      </c>
      <c r="J151" s="7">
        <f t="shared" si="50"/>
        <v>0</v>
      </c>
      <c r="K151" s="7">
        <f t="shared" si="50"/>
        <v>0</v>
      </c>
      <c r="L151" s="7">
        <f t="shared" si="50"/>
        <v>0</v>
      </c>
      <c r="M151" s="31"/>
      <c r="N151" s="31"/>
      <c r="O151" s="31"/>
      <c r="P151" s="9"/>
    </row>
    <row r="152" spans="1:16" ht="17.25" customHeight="1" x14ac:dyDescent="0.2">
      <c r="A152" s="196"/>
      <c r="B152" s="197"/>
      <c r="C152" s="198"/>
      <c r="D152" s="18" t="s">
        <v>7</v>
      </c>
      <c r="E152" s="55">
        <f t="shared" si="39"/>
        <v>21800</v>
      </c>
      <c r="F152" s="60">
        <f t="shared" si="50"/>
        <v>0</v>
      </c>
      <c r="G152" s="7">
        <f t="shared" si="50"/>
        <v>0</v>
      </c>
      <c r="H152" s="77">
        <f t="shared" si="50"/>
        <v>0</v>
      </c>
      <c r="I152" s="55">
        <f t="shared" si="50"/>
        <v>4000</v>
      </c>
      <c r="J152" s="55">
        <f t="shared" si="50"/>
        <v>4000</v>
      </c>
      <c r="K152" s="55">
        <f t="shared" si="50"/>
        <v>5400</v>
      </c>
      <c r="L152" s="55">
        <f t="shared" si="50"/>
        <v>8400</v>
      </c>
      <c r="M152" s="39" t="e">
        <f>#REF!</f>
        <v>#REF!</v>
      </c>
      <c r="N152" s="38" t="e">
        <f>#REF!</f>
        <v>#REF!</v>
      </c>
      <c r="O152" s="38" t="e">
        <f>#REF!</f>
        <v>#REF!</v>
      </c>
      <c r="P152" s="9"/>
    </row>
    <row r="153" spans="1:16" ht="17.25" customHeight="1" x14ac:dyDescent="0.2">
      <c r="A153" s="190" t="s">
        <v>54</v>
      </c>
      <c r="B153" s="191"/>
      <c r="C153" s="192"/>
      <c r="D153" s="19" t="s">
        <v>1</v>
      </c>
      <c r="E153" s="56">
        <f t="shared" si="39"/>
        <v>2223.6</v>
      </c>
      <c r="F153" s="93">
        <f>F154+F155+F156+F157+F158+F159</f>
        <v>1035.5999999999999</v>
      </c>
      <c r="G153" s="56">
        <f>SUM(G154:G159)</f>
        <v>1188</v>
      </c>
      <c r="H153" s="7">
        <v>0</v>
      </c>
      <c r="I153" s="7">
        <v>0</v>
      </c>
      <c r="J153" s="7">
        <v>0</v>
      </c>
      <c r="K153" s="7">
        <v>0</v>
      </c>
      <c r="L153" s="7">
        <v>0</v>
      </c>
      <c r="M153" s="57"/>
      <c r="N153" s="57"/>
      <c r="O153" s="57"/>
      <c r="P153" s="9"/>
    </row>
    <row r="154" spans="1:16" ht="17.25" customHeight="1" x14ac:dyDescent="0.2">
      <c r="A154" s="193"/>
      <c r="B154" s="194"/>
      <c r="C154" s="195"/>
      <c r="D154" s="18" t="s">
        <v>2</v>
      </c>
      <c r="E154" s="7">
        <f t="shared" si="39"/>
        <v>0</v>
      </c>
      <c r="F154" s="60">
        <v>0</v>
      </c>
      <c r="G154" s="7">
        <v>0</v>
      </c>
      <c r="H154" s="7">
        <v>0</v>
      </c>
      <c r="I154" s="7">
        <v>0</v>
      </c>
      <c r="J154" s="7">
        <v>0</v>
      </c>
      <c r="K154" s="7">
        <v>0</v>
      </c>
      <c r="L154" s="7">
        <v>0</v>
      </c>
      <c r="M154" s="57"/>
      <c r="N154" s="57"/>
      <c r="O154" s="57"/>
      <c r="P154" s="9"/>
    </row>
    <row r="155" spans="1:16" ht="22.5" customHeight="1" x14ac:dyDescent="0.2">
      <c r="A155" s="193"/>
      <c r="B155" s="194"/>
      <c r="C155" s="195"/>
      <c r="D155" s="18" t="s">
        <v>6</v>
      </c>
      <c r="E155" s="7">
        <f t="shared" si="39"/>
        <v>0</v>
      </c>
      <c r="F155" s="60">
        <v>0</v>
      </c>
      <c r="G155" s="7">
        <v>0</v>
      </c>
      <c r="H155" s="7">
        <v>0</v>
      </c>
      <c r="I155" s="7">
        <v>0</v>
      </c>
      <c r="J155" s="7">
        <v>0</v>
      </c>
      <c r="K155" s="7">
        <v>0</v>
      </c>
      <c r="L155" s="7">
        <v>0</v>
      </c>
      <c r="M155" s="57"/>
      <c r="N155" s="57"/>
      <c r="O155" s="57"/>
      <c r="P155" s="9"/>
    </row>
    <row r="156" spans="1:16" ht="24.75" customHeight="1" x14ac:dyDescent="0.2">
      <c r="A156" s="193"/>
      <c r="B156" s="194"/>
      <c r="C156" s="195"/>
      <c r="D156" s="18" t="s">
        <v>4</v>
      </c>
      <c r="E156" s="55">
        <f t="shared" si="39"/>
        <v>2223.6</v>
      </c>
      <c r="F156" s="73">
        <f>1150-114.4</f>
        <v>1035.5999999999999</v>
      </c>
      <c r="G156" s="55">
        <f>1200-12</f>
        <v>1188</v>
      </c>
      <c r="H156" s="7">
        <v>0</v>
      </c>
      <c r="I156" s="7">
        <v>0</v>
      </c>
      <c r="J156" s="7">
        <v>0</v>
      </c>
      <c r="K156" s="7">
        <v>0</v>
      </c>
      <c r="L156" s="7">
        <v>0</v>
      </c>
      <c r="M156" s="57"/>
      <c r="N156" s="57"/>
      <c r="O156" s="57"/>
      <c r="P156" s="9"/>
    </row>
    <row r="157" spans="1:16" ht="26.25" customHeight="1" x14ac:dyDescent="0.2">
      <c r="A157" s="193"/>
      <c r="B157" s="194"/>
      <c r="C157" s="195"/>
      <c r="D157" s="18" t="s">
        <v>59</v>
      </c>
      <c r="E157" s="7">
        <f t="shared" si="39"/>
        <v>0</v>
      </c>
      <c r="F157" s="60">
        <v>0</v>
      </c>
      <c r="G157" s="7">
        <v>0</v>
      </c>
      <c r="H157" s="7">
        <v>0</v>
      </c>
      <c r="I157" s="7">
        <v>0</v>
      </c>
      <c r="J157" s="7">
        <v>0</v>
      </c>
      <c r="K157" s="7">
        <v>0</v>
      </c>
      <c r="L157" s="7">
        <v>0</v>
      </c>
      <c r="M157" s="57"/>
      <c r="N157" s="57"/>
      <c r="O157" s="57"/>
      <c r="P157" s="9"/>
    </row>
    <row r="158" spans="1:16" ht="26.25" customHeight="1" x14ac:dyDescent="0.2">
      <c r="A158" s="193"/>
      <c r="B158" s="194"/>
      <c r="C158" s="195"/>
      <c r="D158" s="18" t="s">
        <v>60</v>
      </c>
      <c r="E158" s="7">
        <f t="shared" si="39"/>
        <v>0</v>
      </c>
      <c r="F158" s="60">
        <v>0</v>
      </c>
      <c r="G158" s="7">
        <v>0</v>
      </c>
      <c r="H158" s="7">
        <v>0</v>
      </c>
      <c r="I158" s="7">
        <v>0</v>
      </c>
      <c r="J158" s="7">
        <v>0</v>
      </c>
      <c r="K158" s="7">
        <v>0</v>
      </c>
      <c r="L158" s="7">
        <v>0</v>
      </c>
      <c r="M158" s="57"/>
      <c r="N158" s="57"/>
      <c r="O158" s="57"/>
      <c r="P158" s="9"/>
    </row>
    <row r="159" spans="1:16" ht="30" customHeight="1" x14ac:dyDescent="0.2">
      <c r="A159" s="196"/>
      <c r="B159" s="197"/>
      <c r="C159" s="198"/>
      <c r="D159" s="18" t="s">
        <v>7</v>
      </c>
      <c r="E159" s="55">
        <f t="shared" si="39"/>
        <v>0</v>
      </c>
      <c r="F159" s="61">
        <v>0</v>
      </c>
      <c r="G159" s="7">
        <f>300-300</f>
        <v>0</v>
      </c>
      <c r="H159" s="7">
        <v>0</v>
      </c>
      <c r="I159" s="7">
        <v>0</v>
      </c>
      <c r="J159" s="7">
        <v>0</v>
      </c>
      <c r="K159" s="7">
        <v>0</v>
      </c>
      <c r="L159" s="7">
        <v>0</v>
      </c>
      <c r="M159" s="57"/>
      <c r="N159" s="57"/>
      <c r="O159" s="57"/>
      <c r="P159" s="9"/>
    </row>
    <row r="160" spans="1:16" s="12" customFormat="1" ht="20.25" customHeight="1" x14ac:dyDescent="0.2">
      <c r="A160" s="190" t="s">
        <v>58</v>
      </c>
      <c r="B160" s="191"/>
      <c r="C160" s="192"/>
      <c r="D160" s="19" t="s">
        <v>1</v>
      </c>
      <c r="E160" s="56">
        <f>SUM(F160:L160)</f>
        <v>116450</v>
      </c>
      <c r="F160" s="76">
        <f t="shared" ref="F160:K160" si="51">SUM(F161:F166)</f>
        <v>4500</v>
      </c>
      <c r="G160" s="56">
        <f>SUM(G161:G166)</f>
        <v>3950</v>
      </c>
      <c r="H160" s="56">
        <f>SUM(H161:H166)</f>
        <v>4500</v>
      </c>
      <c r="I160" s="56">
        <f>I163+I166</f>
        <v>11500</v>
      </c>
      <c r="J160" s="56">
        <f t="shared" si="51"/>
        <v>11500</v>
      </c>
      <c r="K160" s="56">
        <f t="shared" si="51"/>
        <v>11500</v>
      </c>
      <c r="L160" s="56">
        <f>SUM(L161:L166)</f>
        <v>69000</v>
      </c>
      <c r="M160" s="31"/>
      <c r="N160" s="31"/>
      <c r="O160" s="31"/>
      <c r="P160" s="29"/>
    </row>
    <row r="161" spans="1:16" s="21" customFormat="1" ht="21.75" customHeight="1" x14ac:dyDescent="0.2">
      <c r="A161" s="193"/>
      <c r="B161" s="194"/>
      <c r="C161" s="195"/>
      <c r="D161" s="18" t="s">
        <v>2</v>
      </c>
      <c r="E161" s="7">
        <f t="shared" si="39"/>
        <v>0</v>
      </c>
      <c r="F161" s="60">
        <f t="shared" ref="F161:L165" si="52">F11</f>
        <v>0</v>
      </c>
      <c r="G161" s="7">
        <f t="shared" si="52"/>
        <v>0</v>
      </c>
      <c r="H161" s="7">
        <f t="shared" si="52"/>
        <v>0</v>
      </c>
      <c r="I161" s="7">
        <f t="shared" si="52"/>
        <v>0</v>
      </c>
      <c r="J161" s="7">
        <f t="shared" si="52"/>
        <v>0</v>
      </c>
      <c r="K161" s="7">
        <f t="shared" si="52"/>
        <v>0</v>
      </c>
      <c r="L161" s="7">
        <f t="shared" si="52"/>
        <v>0</v>
      </c>
      <c r="M161" s="31"/>
      <c r="N161" s="31"/>
      <c r="O161" s="31"/>
      <c r="P161" s="32"/>
    </row>
    <row r="162" spans="1:16" s="21" customFormat="1" ht="31.5" customHeight="1" x14ac:dyDescent="0.2">
      <c r="A162" s="193"/>
      <c r="B162" s="194"/>
      <c r="C162" s="195"/>
      <c r="D162" s="18" t="s">
        <v>6</v>
      </c>
      <c r="E162" s="7">
        <f t="shared" si="39"/>
        <v>0</v>
      </c>
      <c r="F162" s="60">
        <f t="shared" si="52"/>
        <v>0</v>
      </c>
      <c r="G162" s="7">
        <f t="shared" si="52"/>
        <v>0</v>
      </c>
      <c r="H162" s="7">
        <f t="shared" si="52"/>
        <v>0</v>
      </c>
      <c r="I162" s="7">
        <f t="shared" si="52"/>
        <v>0</v>
      </c>
      <c r="J162" s="7">
        <f t="shared" si="52"/>
        <v>0</v>
      </c>
      <c r="K162" s="7">
        <f t="shared" si="52"/>
        <v>0</v>
      </c>
      <c r="L162" s="7">
        <f t="shared" si="52"/>
        <v>0</v>
      </c>
      <c r="M162" s="31"/>
      <c r="N162" s="31"/>
      <c r="O162" s="31"/>
      <c r="P162" s="32"/>
    </row>
    <row r="163" spans="1:16" s="12" customFormat="1" ht="22.5" customHeight="1" x14ac:dyDescent="0.2">
      <c r="A163" s="193"/>
      <c r="B163" s="194"/>
      <c r="C163" s="195"/>
      <c r="D163" s="18" t="s">
        <v>4</v>
      </c>
      <c r="E163" s="55">
        <f>SUM(F163:L163)</f>
        <v>53450</v>
      </c>
      <c r="F163" s="74">
        <f t="shared" si="52"/>
        <v>4500</v>
      </c>
      <c r="G163" s="55">
        <f t="shared" si="52"/>
        <v>3950</v>
      </c>
      <c r="H163" s="55">
        <f t="shared" si="52"/>
        <v>4500</v>
      </c>
      <c r="I163" s="55">
        <f t="shared" si="52"/>
        <v>4500</v>
      </c>
      <c r="J163" s="55">
        <f t="shared" si="52"/>
        <v>4500</v>
      </c>
      <c r="K163" s="55">
        <f t="shared" si="52"/>
        <v>4500</v>
      </c>
      <c r="L163" s="55">
        <f t="shared" si="52"/>
        <v>27000</v>
      </c>
      <c r="M163" s="31"/>
      <c r="N163" s="31"/>
      <c r="O163" s="31"/>
      <c r="P163" s="29"/>
    </row>
    <row r="164" spans="1:16" s="21" customFormat="1" ht="33" customHeight="1" x14ac:dyDescent="0.2">
      <c r="A164" s="193"/>
      <c r="B164" s="194"/>
      <c r="C164" s="195"/>
      <c r="D164" s="18" t="s">
        <v>59</v>
      </c>
      <c r="E164" s="7">
        <f t="shared" si="39"/>
        <v>0</v>
      </c>
      <c r="F164" s="60">
        <f t="shared" si="52"/>
        <v>0</v>
      </c>
      <c r="G164" s="7">
        <f t="shared" si="52"/>
        <v>0</v>
      </c>
      <c r="H164" s="7">
        <f t="shared" si="52"/>
        <v>0</v>
      </c>
      <c r="I164" s="7">
        <f t="shared" si="52"/>
        <v>0</v>
      </c>
      <c r="J164" s="7">
        <f t="shared" si="52"/>
        <v>0</v>
      </c>
      <c r="K164" s="7">
        <f t="shared" si="52"/>
        <v>0</v>
      </c>
      <c r="L164" s="7">
        <f t="shared" si="52"/>
        <v>0</v>
      </c>
      <c r="M164" s="31"/>
      <c r="N164" s="31"/>
      <c r="O164" s="31"/>
      <c r="P164" s="32"/>
    </row>
    <row r="165" spans="1:16" s="21" customFormat="1" ht="21" customHeight="1" x14ac:dyDescent="0.2">
      <c r="A165" s="193"/>
      <c r="B165" s="194"/>
      <c r="C165" s="195"/>
      <c r="D165" s="18" t="s">
        <v>60</v>
      </c>
      <c r="E165" s="7">
        <f t="shared" si="39"/>
        <v>0</v>
      </c>
      <c r="F165" s="60">
        <f t="shared" si="52"/>
        <v>0</v>
      </c>
      <c r="G165" s="7">
        <f t="shared" si="52"/>
        <v>0</v>
      </c>
      <c r="H165" s="7">
        <f t="shared" si="52"/>
        <v>0</v>
      </c>
      <c r="I165" s="7">
        <f t="shared" si="52"/>
        <v>0</v>
      </c>
      <c r="J165" s="7">
        <f t="shared" si="52"/>
        <v>0</v>
      </c>
      <c r="K165" s="7">
        <f t="shared" si="52"/>
        <v>0</v>
      </c>
      <c r="L165" s="7">
        <f t="shared" si="52"/>
        <v>0</v>
      </c>
      <c r="M165" s="31"/>
      <c r="N165" s="31"/>
      <c r="O165" s="31"/>
      <c r="P165" s="32"/>
    </row>
    <row r="166" spans="1:16" s="12" customFormat="1" ht="23.25" customHeight="1" x14ac:dyDescent="0.2">
      <c r="A166" s="196"/>
      <c r="B166" s="197"/>
      <c r="C166" s="198"/>
      <c r="D166" s="18" t="s">
        <v>7</v>
      </c>
      <c r="E166" s="55">
        <f>SUM(F166:L166)</f>
        <v>63000</v>
      </c>
      <c r="F166" s="60">
        <f>F16+F23</f>
        <v>0</v>
      </c>
      <c r="G166" s="7">
        <f>G16+G23</f>
        <v>0</v>
      </c>
      <c r="H166" s="77">
        <f>H16+H23</f>
        <v>0</v>
      </c>
      <c r="I166" s="55">
        <f>I16+I23</f>
        <v>7000</v>
      </c>
      <c r="J166" s="55">
        <f>J16</f>
        <v>7000</v>
      </c>
      <c r="K166" s="55">
        <f>K16</f>
        <v>7000</v>
      </c>
      <c r="L166" s="55">
        <f>L16</f>
        <v>42000</v>
      </c>
      <c r="M166" s="31"/>
      <c r="N166" s="31"/>
      <c r="O166" s="31"/>
      <c r="P166" s="29"/>
    </row>
    <row r="167" spans="1:16" ht="18" customHeight="1" x14ac:dyDescent="0.2">
      <c r="A167" s="190" t="s">
        <v>20</v>
      </c>
      <c r="B167" s="191"/>
      <c r="C167" s="192"/>
      <c r="D167" s="19" t="s">
        <v>1</v>
      </c>
      <c r="E167" s="7">
        <v>0</v>
      </c>
      <c r="F167" s="60">
        <v>0</v>
      </c>
      <c r="G167" s="7">
        <v>0</v>
      </c>
      <c r="H167" s="7">
        <v>0</v>
      </c>
      <c r="I167" s="7">
        <v>0</v>
      </c>
      <c r="J167" s="7">
        <v>0</v>
      </c>
      <c r="K167" s="7">
        <v>0</v>
      </c>
      <c r="L167" s="7">
        <v>0</v>
      </c>
      <c r="M167" s="31"/>
      <c r="N167" s="31"/>
      <c r="O167" s="31"/>
    </row>
    <row r="168" spans="1:16" ht="25.5" customHeight="1" x14ac:dyDescent="0.2">
      <c r="A168" s="193"/>
      <c r="B168" s="194"/>
      <c r="C168" s="195"/>
      <c r="D168" s="18" t="s">
        <v>2</v>
      </c>
      <c r="E168" s="7">
        <v>0</v>
      </c>
      <c r="F168" s="60">
        <v>0</v>
      </c>
      <c r="G168" s="7">
        <v>0</v>
      </c>
      <c r="H168" s="7">
        <v>0</v>
      </c>
      <c r="I168" s="7">
        <v>0</v>
      </c>
      <c r="J168" s="7">
        <v>0</v>
      </c>
      <c r="K168" s="7">
        <v>0</v>
      </c>
      <c r="L168" s="7">
        <v>0</v>
      </c>
      <c r="M168" s="31"/>
      <c r="N168" s="31"/>
      <c r="O168" s="31"/>
    </row>
    <row r="169" spans="1:16" ht="32.25" customHeight="1" x14ac:dyDescent="0.2">
      <c r="A169" s="193"/>
      <c r="B169" s="194"/>
      <c r="C169" s="195"/>
      <c r="D169" s="18" t="s">
        <v>6</v>
      </c>
      <c r="E169" s="7">
        <v>0</v>
      </c>
      <c r="F169" s="60">
        <v>0</v>
      </c>
      <c r="G169" s="7">
        <v>0</v>
      </c>
      <c r="H169" s="7">
        <v>0</v>
      </c>
      <c r="I169" s="7">
        <v>0</v>
      </c>
      <c r="J169" s="7">
        <v>0</v>
      </c>
      <c r="K169" s="7">
        <v>0</v>
      </c>
      <c r="L169" s="7">
        <v>0</v>
      </c>
      <c r="M169" s="31"/>
      <c r="N169" s="31"/>
      <c r="O169" s="31"/>
    </row>
    <row r="170" spans="1:16" ht="21.75" customHeight="1" x14ac:dyDescent="0.2">
      <c r="A170" s="193"/>
      <c r="B170" s="194"/>
      <c r="C170" s="195"/>
      <c r="D170" s="18" t="s">
        <v>4</v>
      </c>
      <c r="E170" s="7">
        <v>0</v>
      </c>
      <c r="F170" s="60">
        <v>0</v>
      </c>
      <c r="G170" s="7">
        <v>0</v>
      </c>
      <c r="H170" s="7">
        <v>0</v>
      </c>
      <c r="I170" s="7">
        <v>0</v>
      </c>
      <c r="J170" s="7">
        <v>0</v>
      </c>
      <c r="K170" s="7">
        <v>0</v>
      </c>
      <c r="L170" s="7">
        <v>0</v>
      </c>
      <c r="M170" s="31"/>
      <c r="N170" s="31"/>
      <c r="O170" s="31"/>
    </row>
    <row r="171" spans="1:16" ht="33" customHeight="1" x14ac:dyDescent="0.2">
      <c r="A171" s="193"/>
      <c r="B171" s="194"/>
      <c r="C171" s="195"/>
      <c r="D171" s="18" t="s">
        <v>59</v>
      </c>
      <c r="E171" s="7">
        <v>0</v>
      </c>
      <c r="F171" s="60">
        <v>0</v>
      </c>
      <c r="G171" s="7">
        <v>0</v>
      </c>
      <c r="H171" s="7">
        <v>0</v>
      </c>
      <c r="I171" s="7">
        <v>0</v>
      </c>
      <c r="J171" s="7">
        <v>0</v>
      </c>
      <c r="K171" s="7">
        <v>0</v>
      </c>
      <c r="L171" s="7">
        <v>0</v>
      </c>
      <c r="M171" s="31"/>
      <c r="N171" s="31"/>
      <c r="O171" s="31"/>
    </row>
    <row r="172" spans="1:16" ht="21.75" customHeight="1" x14ac:dyDescent="0.2">
      <c r="A172" s="193"/>
      <c r="B172" s="194"/>
      <c r="C172" s="195"/>
      <c r="D172" s="18" t="s">
        <v>60</v>
      </c>
      <c r="E172" s="7">
        <v>0</v>
      </c>
      <c r="F172" s="60">
        <v>0</v>
      </c>
      <c r="G172" s="7">
        <v>0</v>
      </c>
      <c r="H172" s="7">
        <v>0</v>
      </c>
      <c r="I172" s="7">
        <v>0</v>
      </c>
      <c r="J172" s="7">
        <v>0</v>
      </c>
      <c r="K172" s="7">
        <v>0</v>
      </c>
      <c r="L172" s="7">
        <v>0</v>
      </c>
      <c r="M172" s="31"/>
      <c r="N172" s="31"/>
      <c r="O172" s="31"/>
    </row>
    <row r="173" spans="1:16" ht="23.25" customHeight="1" x14ac:dyDescent="0.2">
      <c r="A173" s="196"/>
      <c r="B173" s="197"/>
      <c r="C173" s="198"/>
      <c r="D173" s="18" t="s">
        <v>7</v>
      </c>
      <c r="E173" s="7">
        <v>0</v>
      </c>
      <c r="F173" s="60">
        <v>0</v>
      </c>
      <c r="G173" s="7">
        <v>0</v>
      </c>
      <c r="H173" s="7">
        <v>0</v>
      </c>
      <c r="I173" s="7">
        <v>0</v>
      </c>
      <c r="J173" s="7">
        <v>0</v>
      </c>
      <c r="K173" s="7">
        <v>0</v>
      </c>
      <c r="L173" s="7">
        <v>0</v>
      </c>
      <c r="M173" s="31"/>
      <c r="N173" s="31"/>
      <c r="O173" s="31"/>
    </row>
    <row r="174" spans="1:16" ht="159.75" customHeight="1" x14ac:dyDescent="0.2">
      <c r="A174" s="235" t="s">
        <v>61</v>
      </c>
      <c r="B174" s="235"/>
      <c r="C174" s="235"/>
      <c r="D174" s="235"/>
      <c r="E174" s="235"/>
      <c r="F174" s="235"/>
      <c r="G174" s="235"/>
      <c r="H174" s="235"/>
      <c r="I174" s="235"/>
      <c r="J174" s="235"/>
      <c r="K174" s="235"/>
      <c r="L174" s="235"/>
      <c r="M174" s="21"/>
      <c r="N174" s="21"/>
      <c r="O174" s="21"/>
    </row>
    <row r="175" spans="1:16" ht="50.1" customHeight="1" x14ac:dyDescent="0.3">
      <c r="A175" s="20"/>
      <c r="B175" s="20"/>
      <c r="C175" s="20"/>
      <c r="M175" s="21"/>
      <c r="N175" s="21"/>
      <c r="O175" s="21"/>
    </row>
    <row r="176" spans="1:16" ht="50.1" customHeight="1" x14ac:dyDescent="0.3">
      <c r="A176" s="20"/>
      <c r="B176" s="20"/>
      <c r="C176" s="20"/>
    </row>
    <row r="177" spans="1:3" ht="50.1" customHeight="1" x14ac:dyDescent="0.3">
      <c r="A177" s="20"/>
      <c r="B177" s="20"/>
      <c r="C177" s="20"/>
    </row>
    <row r="178" spans="1:3" ht="50.1" customHeight="1" x14ac:dyDescent="0.3">
      <c r="A178" s="20"/>
      <c r="B178" s="20"/>
      <c r="C178" s="20"/>
    </row>
    <row r="179" spans="1:3" ht="50.1" customHeight="1" x14ac:dyDescent="0.3">
      <c r="A179" s="20"/>
      <c r="B179" s="20"/>
      <c r="C179" s="20"/>
    </row>
    <row r="180" spans="1:3" ht="50.1" customHeight="1" x14ac:dyDescent="0.3">
      <c r="A180" s="20"/>
      <c r="B180" s="20"/>
      <c r="C180" s="20"/>
    </row>
    <row r="181" spans="1:3" ht="50.1" customHeight="1" x14ac:dyDescent="0.3">
      <c r="A181" s="20"/>
      <c r="B181" s="20"/>
      <c r="C181" s="20"/>
    </row>
    <row r="182" spans="1:3" ht="50.1" customHeight="1" x14ac:dyDescent="0.3"/>
    <row r="183" spans="1:3" ht="50.1" customHeight="1" x14ac:dyDescent="0.3"/>
    <row r="184" spans="1:3" ht="50.1" customHeight="1" x14ac:dyDescent="0.3"/>
    <row r="185" spans="1:3" ht="50.1" customHeight="1" x14ac:dyDescent="0.3"/>
    <row r="186" spans="1:3" ht="50.1" customHeight="1" x14ac:dyDescent="0.3"/>
    <row r="187" spans="1:3" ht="50.1" customHeight="1" x14ac:dyDescent="0.3"/>
    <row r="188" spans="1:3" ht="50.1" customHeight="1" x14ac:dyDescent="0.3"/>
    <row r="189" spans="1:3" ht="50.1" customHeight="1" x14ac:dyDescent="0.3"/>
    <row r="190" spans="1:3" ht="50.1" customHeight="1" x14ac:dyDescent="0.3"/>
    <row r="191" spans="1:3" ht="50.1" customHeight="1" x14ac:dyDescent="0.3"/>
    <row r="192" spans="1:3" ht="50.1" customHeight="1" x14ac:dyDescent="0.3"/>
    <row r="193" ht="50.1" customHeight="1" x14ac:dyDescent="0.3"/>
    <row r="194" ht="50.1" customHeight="1" x14ac:dyDescent="0.3"/>
    <row r="195" ht="50.1" customHeight="1" x14ac:dyDescent="0.3"/>
    <row r="196" ht="50.1" customHeight="1" x14ac:dyDescent="0.3"/>
    <row r="197" ht="50.1" customHeight="1" x14ac:dyDescent="0.3"/>
    <row r="198" ht="34.9" customHeight="1" x14ac:dyDescent="0.3"/>
    <row r="199" ht="24.6" hidden="1" customHeight="1" x14ac:dyDescent="0.3"/>
    <row r="200" ht="15.6" hidden="1" customHeight="1" x14ac:dyDescent="0.3"/>
    <row r="201" ht="15.6" hidden="1" customHeight="1" x14ac:dyDescent="0.3"/>
    <row r="202" ht="39.6" hidden="1" customHeight="1" x14ac:dyDescent="0.3"/>
    <row r="203" ht="27" hidden="1" customHeight="1" x14ac:dyDescent="0.3"/>
    <row r="204" ht="17.45" hidden="1" customHeight="1" x14ac:dyDescent="0.3"/>
    <row r="205" ht="15.6" hidden="1" customHeight="1" x14ac:dyDescent="0.3"/>
    <row r="206" ht="15.6" hidden="1" customHeight="1" x14ac:dyDescent="0.3"/>
    <row r="207" ht="13.15" customHeight="1" x14ac:dyDescent="0.3"/>
    <row r="208" ht="21" customHeight="1" x14ac:dyDescent="0.3"/>
    <row r="209" spans="13:15" ht="79.150000000000006" customHeight="1" x14ac:dyDescent="0.3"/>
    <row r="210" spans="13:15" ht="70.150000000000006" customHeight="1" x14ac:dyDescent="0.3"/>
    <row r="211" spans="13:15" ht="30.6" customHeight="1" x14ac:dyDescent="0.3"/>
    <row r="212" spans="13:15" ht="37.9" customHeight="1" x14ac:dyDescent="0.3"/>
    <row r="213" spans="13:15" ht="38.450000000000003" customHeight="1" x14ac:dyDescent="0.3"/>
    <row r="215" spans="13:15" ht="24" customHeight="1" x14ac:dyDescent="0.3"/>
    <row r="216" spans="13:15" ht="27.6" customHeight="1" x14ac:dyDescent="0.3"/>
    <row r="217" spans="13:15" ht="33.6" customHeight="1" x14ac:dyDescent="0.3"/>
    <row r="218" spans="13:15" ht="33" customHeight="1" thickBot="1" x14ac:dyDescent="0.35"/>
    <row r="219" spans="13:15" ht="19.5" thickBot="1" x14ac:dyDescent="0.35">
      <c r="M219" s="6">
        <f>M203+M204+M205+M206+M207+M208+M209+M210+M211+M212+M213+M214+M215+M216</f>
        <v>0</v>
      </c>
      <c r="N219" s="6">
        <f>N203+N204+N205+N206+N207+N208+N209+N210+N211+N212+N213+N214+N215+N216</f>
        <v>0</v>
      </c>
      <c r="O219" s="6">
        <f>O203+O204+O205+O206+O207+O208+O209+O210+O211+O212+O213+O214+O215+O216</f>
        <v>0</v>
      </c>
    </row>
    <row r="220" spans="13:15" ht="21.6" customHeight="1" x14ac:dyDescent="0.3"/>
    <row r="221" spans="13:15" ht="15.75" customHeight="1" x14ac:dyDescent="0.3"/>
    <row r="222" spans="13:15" ht="22.15" customHeight="1" x14ac:dyDescent="0.3"/>
    <row r="223" spans="13:15" ht="15.75" customHeight="1" x14ac:dyDescent="0.3"/>
    <row r="224" spans="13:15" ht="22.15" customHeight="1" x14ac:dyDescent="0.3"/>
    <row r="227" ht="19.899999999999999" customHeight="1" x14ac:dyDescent="0.3"/>
    <row r="229" ht="19.899999999999999" customHeight="1" x14ac:dyDescent="0.3"/>
    <row r="232" ht="34.15" customHeight="1" x14ac:dyDescent="0.3"/>
    <row r="233" ht="29.45" customHeight="1" x14ac:dyDescent="0.3"/>
    <row r="234" ht="28.15" customHeight="1" x14ac:dyDescent="0.3"/>
    <row r="235" ht="18.600000000000001" customHeight="1" x14ac:dyDescent="0.3"/>
    <row r="237" ht="15.6" customHeight="1" x14ac:dyDescent="0.3"/>
    <row r="239" ht="15.6" customHeight="1" x14ac:dyDescent="0.3"/>
    <row r="240" ht="20.45" customHeight="1" x14ac:dyDescent="0.3"/>
    <row r="241" ht="15.6" customHeight="1" x14ac:dyDescent="0.3"/>
    <row r="242" ht="18" customHeight="1" x14ac:dyDescent="0.3"/>
    <row r="243" ht="15.6" customHeight="1" x14ac:dyDescent="0.3"/>
    <row r="245" ht="15.6" customHeight="1" x14ac:dyDescent="0.3"/>
    <row r="246" ht="18.600000000000001" customHeight="1" x14ac:dyDescent="0.3"/>
    <row r="247" ht="18.600000000000001" customHeight="1" x14ac:dyDescent="0.3"/>
    <row r="248" ht="17.45" customHeight="1" x14ac:dyDescent="0.3"/>
    <row r="249" ht="15.6" customHeight="1" x14ac:dyDescent="0.3"/>
    <row r="250" ht="19.149999999999999" customHeight="1" x14ac:dyDescent="0.3"/>
    <row r="251" ht="28.15" customHeight="1" x14ac:dyDescent="0.3"/>
    <row r="252" ht="28.15" customHeight="1" x14ac:dyDescent="0.3"/>
    <row r="257" ht="13.15" customHeight="1" x14ac:dyDescent="0.3"/>
    <row r="272" ht="13.15" customHeight="1" x14ac:dyDescent="0.3"/>
    <row r="287" ht="13.15" customHeight="1" x14ac:dyDescent="0.3"/>
    <row r="289" ht="13.15" customHeight="1" x14ac:dyDescent="0.3"/>
  </sheetData>
  <mergeCells count="48">
    <mergeCell ref="A174:L174"/>
    <mergeCell ref="C81:C87"/>
    <mergeCell ref="A167:C173"/>
    <mergeCell ref="A139:C145"/>
    <mergeCell ref="A88:C94"/>
    <mergeCell ref="A102:L102"/>
    <mergeCell ref="A160:C166"/>
    <mergeCell ref="A146:C152"/>
    <mergeCell ref="A118:C124"/>
    <mergeCell ref="A132:C138"/>
    <mergeCell ref="A117:L117"/>
    <mergeCell ref="A125:C131"/>
    <mergeCell ref="A95:C101"/>
    <mergeCell ref="A8:L8"/>
    <mergeCell ref="C46:C52"/>
    <mergeCell ref="B46:B87"/>
    <mergeCell ref="A9:L9"/>
    <mergeCell ref="A46:A87"/>
    <mergeCell ref="A45:L45"/>
    <mergeCell ref="A38:C44"/>
    <mergeCell ref="C53:C59"/>
    <mergeCell ref="C10:C16"/>
    <mergeCell ref="C60:C66"/>
    <mergeCell ref="B17:B23"/>
    <mergeCell ref="A17:A23"/>
    <mergeCell ref="C17:C23"/>
    <mergeCell ref="A10:A16"/>
    <mergeCell ref="C67:C73"/>
    <mergeCell ref="B10:B16"/>
    <mergeCell ref="C74:C80"/>
    <mergeCell ref="A153:C159"/>
    <mergeCell ref="C24:C30"/>
    <mergeCell ref="C31:C37"/>
    <mergeCell ref="A24:A37"/>
    <mergeCell ref="B24:B37"/>
    <mergeCell ref="A103:C109"/>
    <mergeCell ref="A110:C116"/>
    <mergeCell ref="E1:L1"/>
    <mergeCell ref="A2:O2"/>
    <mergeCell ref="A7:L7"/>
    <mergeCell ref="E5:E6"/>
    <mergeCell ref="E4:L4"/>
    <mergeCell ref="F5:L5"/>
    <mergeCell ref="A3:A6"/>
    <mergeCell ref="B3:B6"/>
    <mergeCell ref="C3:C6"/>
    <mergeCell ref="D3:D6"/>
    <mergeCell ref="E3:L3"/>
  </mergeCells>
  <printOptions horizontalCentered="1"/>
  <pageMargins left="0.23622047244094491" right="0.23622047244094491" top="1.1417322834645669" bottom="0.74803149606299213" header="0.31496062992125984" footer="0.31496062992125984"/>
  <pageSetup paperSize="9" scale="46" fitToHeight="0" orientation="landscape" r:id="rId1"/>
  <headerFooter alignWithMargins="0"/>
  <rowBreaks count="4" manualBreakCount="4">
    <brk id="42" max="11" man="1"/>
    <brk id="80" max="11" man="1"/>
    <brk id="116" max="11" man="1"/>
    <brk id="152"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
  <sheetViews>
    <sheetView tabSelected="1" zoomScale="60" zoomScaleNormal="60" zoomScaleSheetLayoutView="70" workbookViewId="0">
      <selection activeCell="D32" sqref="D32"/>
    </sheetView>
  </sheetViews>
  <sheetFormatPr defaultColWidth="9.140625" defaultRowHeight="15.75" x14ac:dyDescent="0.25"/>
  <cols>
    <col min="1" max="1" width="9.140625" style="40"/>
    <col min="2" max="2" width="32.5703125" style="40" customWidth="1"/>
    <col min="3" max="3" width="39.28515625" style="40" customWidth="1"/>
    <col min="4" max="4" width="69.5703125" style="40" customWidth="1"/>
    <col min="5" max="5" width="43" style="40" customWidth="1"/>
    <col min="6" max="16384" width="9.140625" style="1"/>
  </cols>
  <sheetData>
    <row r="1" spans="1:5" ht="18.75" x14ac:dyDescent="0.25">
      <c r="E1" s="146" t="s">
        <v>77</v>
      </c>
    </row>
    <row r="2" spans="1:5" x14ac:dyDescent="0.25">
      <c r="A2" s="41"/>
    </row>
    <row r="3" spans="1:5" ht="19.5" x14ac:dyDescent="0.25">
      <c r="A3" s="271" t="s">
        <v>78</v>
      </c>
      <c r="B3" s="271"/>
      <c r="C3" s="271"/>
      <c r="D3" s="271"/>
      <c r="E3" s="271"/>
    </row>
    <row r="4" spans="1:5" x14ac:dyDescent="0.25">
      <c r="A4" s="42"/>
    </row>
    <row r="5" spans="1:5" x14ac:dyDescent="0.25">
      <c r="A5" s="254" t="s">
        <v>67</v>
      </c>
      <c r="B5" s="254" t="s">
        <v>79</v>
      </c>
      <c r="C5" s="254"/>
      <c r="D5" s="254"/>
      <c r="E5" s="254" t="s">
        <v>80</v>
      </c>
    </row>
    <row r="6" spans="1:5" ht="7.5" customHeight="1" x14ac:dyDescent="0.25">
      <c r="A6" s="254"/>
      <c r="B6" s="254"/>
      <c r="C6" s="254"/>
      <c r="D6" s="254"/>
      <c r="E6" s="254"/>
    </row>
    <row r="7" spans="1:5" ht="35.25" customHeight="1" x14ac:dyDescent="0.25">
      <c r="A7" s="254"/>
      <c r="B7" s="137" t="s">
        <v>81</v>
      </c>
      <c r="C7" s="137" t="s">
        <v>82</v>
      </c>
      <c r="D7" s="137" t="s">
        <v>83</v>
      </c>
      <c r="E7" s="254"/>
    </row>
    <row r="8" spans="1:5" x14ac:dyDescent="0.25">
      <c r="A8" s="137">
        <v>1</v>
      </c>
      <c r="B8" s="137">
        <v>2</v>
      </c>
      <c r="C8" s="137">
        <v>3</v>
      </c>
      <c r="D8" s="137">
        <v>4</v>
      </c>
      <c r="E8" s="137">
        <v>5</v>
      </c>
    </row>
    <row r="9" spans="1:5" ht="63" customHeight="1" x14ac:dyDescent="0.25">
      <c r="A9" s="272" t="s">
        <v>84</v>
      </c>
      <c r="B9" s="273"/>
      <c r="C9" s="273"/>
      <c r="D9" s="273"/>
      <c r="E9" s="274"/>
    </row>
    <row r="10" spans="1:5" ht="52.5" customHeight="1" x14ac:dyDescent="0.25">
      <c r="A10" s="268" t="s">
        <v>85</v>
      </c>
      <c r="B10" s="269"/>
      <c r="C10" s="269"/>
      <c r="D10" s="269"/>
      <c r="E10" s="270"/>
    </row>
    <row r="11" spans="1:5" ht="33" customHeight="1" x14ac:dyDescent="0.25">
      <c r="A11" s="254" t="s">
        <v>86</v>
      </c>
      <c r="B11" s="254"/>
      <c r="C11" s="254"/>
      <c r="D11" s="254"/>
      <c r="E11" s="254"/>
    </row>
    <row r="12" spans="1:5" ht="228.75" customHeight="1" x14ac:dyDescent="0.25">
      <c r="A12" s="262">
        <v>1</v>
      </c>
      <c r="B12" s="262" t="s">
        <v>47</v>
      </c>
      <c r="C12" s="147" t="s">
        <v>87</v>
      </c>
      <c r="D12" s="43" t="s">
        <v>113</v>
      </c>
      <c r="E12" s="265" t="s">
        <v>88</v>
      </c>
    </row>
    <row r="13" spans="1:5" ht="282.75" customHeight="1" x14ac:dyDescent="0.25">
      <c r="A13" s="263"/>
      <c r="B13" s="264"/>
      <c r="C13" s="147" t="s">
        <v>89</v>
      </c>
      <c r="D13" s="44" t="s">
        <v>90</v>
      </c>
      <c r="E13" s="266"/>
    </row>
    <row r="14" spans="1:5" ht="315.75" customHeight="1" x14ac:dyDescent="0.25">
      <c r="A14" s="263"/>
      <c r="B14" s="264"/>
      <c r="C14" s="147" t="s">
        <v>91</v>
      </c>
      <c r="D14" s="148" t="s">
        <v>92</v>
      </c>
      <c r="E14" s="266"/>
    </row>
    <row r="15" spans="1:5" s="15" customFormat="1" ht="247.5" customHeight="1" x14ac:dyDescent="0.25">
      <c r="A15" s="263"/>
      <c r="B15" s="264"/>
      <c r="C15" s="149" t="s">
        <v>93</v>
      </c>
      <c r="D15" s="44" t="s">
        <v>94</v>
      </c>
      <c r="E15" s="267"/>
    </row>
    <row r="16" spans="1:5" s="15" customFormat="1" ht="335.25" customHeight="1" x14ac:dyDescent="0.25">
      <c r="A16" s="150">
        <v>2</v>
      </c>
      <c r="B16" s="151" t="s">
        <v>53</v>
      </c>
      <c r="C16" s="147" t="s">
        <v>95</v>
      </c>
      <c r="D16" s="44" t="s">
        <v>96</v>
      </c>
      <c r="E16" s="152" t="s">
        <v>97</v>
      </c>
    </row>
    <row r="17" spans="1:5" s="15" customFormat="1" ht="324.60000000000002" customHeight="1" x14ac:dyDescent="0.25">
      <c r="A17" s="153">
        <v>3</v>
      </c>
      <c r="B17" s="154" t="s">
        <v>55</v>
      </c>
      <c r="C17" s="155" t="s">
        <v>98</v>
      </c>
      <c r="D17" s="155" t="s">
        <v>99</v>
      </c>
      <c r="E17" s="154" t="s">
        <v>100</v>
      </c>
    </row>
    <row r="18" spans="1:5" s="40" customFormat="1" x14ac:dyDescent="0.25">
      <c r="A18" s="262" t="s">
        <v>101</v>
      </c>
      <c r="B18" s="262"/>
      <c r="C18" s="262"/>
      <c r="D18" s="262"/>
      <c r="E18" s="262"/>
    </row>
    <row r="19" spans="1:5" ht="21" customHeight="1" x14ac:dyDescent="0.25">
      <c r="A19" s="262" t="s">
        <v>102</v>
      </c>
      <c r="B19" s="262"/>
      <c r="C19" s="262"/>
      <c r="D19" s="262"/>
      <c r="E19" s="262"/>
    </row>
    <row r="20" spans="1:5" ht="128.25" customHeight="1" x14ac:dyDescent="0.25">
      <c r="A20" s="254">
        <v>1</v>
      </c>
      <c r="B20" s="254" t="s">
        <v>48</v>
      </c>
      <c r="C20" s="137" t="s">
        <v>103</v>
      </c>
      <c r="D20" s="156" t="s">
        <v>104</v>
      </c>
      <c r="E20" s="257" t="s">
        <v>105</v>
      </c>
    </row>
    <row r="21" spans="1:5" ht="71.25" customHeight="1" x14ac:dyDescent="0.25">
      <c r="A21" s="255"/>
      <c r="B21" s="256"/>
      <c r="C21" s="137" t="s">
        <v>106</v>
      </c>
      <c r="D21" s="156" t="s">
        <v>107</v>
      </c>
      <c r="E21" s="258"/>
    </row>
    <row r="22" spans="1:5" ht="211.5" customHeight="1" x14ac:dyDescent="0.25">
      <c r="A22" s="255"/>
      <c r="B22" s="256"/>
      <c r="C22" s="157" t="s">
        <v>108</v>
      </c>
      <c r="D22" s="27" t="s">
        <v>109</v>
      </c>
      <c r="E22" s="258"/>
    </row>
    <row r="23" spans="1:5" ht="111.75" customHeight="1" x14ac:dyDescent="0.25">
      <c r="A23" s="255"/>
      <c r="B23" s="256"/>
      <c r="C23" s="137" t="s">
        <v>110</v>
      </c>
      <c r="D23" s="156" t="s">
        <v>111</v>
      </c>
      <c r="E23" s="259"/>
    </row>
    <row r="24" spans="1:5" x14ac:dyDescent="0.25">
      <c r="A24" s="260" t="s">
        <v>112</v>
      </c>
      <c r="B24" s="260"/>
      <c r="C24" s="260"/>
      <c r="D24" s="260"/>
      <c r="E24" s="260"/>
    </row>
    <row r="25" spans="1:5" x14ac:dyDescent="0.25">
      <c r="A25" s="261"/>
      <c r="B25" s="261"/>
      <c r="C25" s="261"/>
      <c r="D25" s="261"/>
      <c r="E25" s="261"/>
    </row>
    <row r="26" spans="1:5" ht="42.75" customHeight="1" x14ac:dyDescent="0.25">
      <c r="A26" s="261"/>
      <c r="B26" s="261"/>
      <c r="C26" s="261"/>
      <c r="D26" s="261"/>
      <c r="E26" s="261"/>
    </row>
  </sheetData>
  <mergeCells count="16">
    <mergeCell ref="A10:E10"/>
    <mergeCell ref="A3:E3"/>
    <mergeCell ref="A5:A7"/>
    <mergeCell ref="B5:D6"/>
    <mergeCell ref="E5:E7"/>
    <mergeCell ref="A9:E9"/>
    <mergeCell ref="A20:A23"/>
    <mergeCell ref="B20:B23"/>
    <mergeCell ref="E20:E23"/>
    <mergeCell ref="A24:E26"/>
    <mergeCell ref="A11:E11"/>
    <mergeCell ref="A12:A15"/>
    <mergeCell ref="B12:B15"/>
    <mergeCell ref="E12:E15"/>
    <mergeCell ref="A18:E18"/>
    <mergeCell ref="A19:E19"/>
  </mergeCells>
  <pageMargins left="0.70866141732283472" right="0.70866141732283472" top="0.94488188976377963" bottom="0" header="0.31496062992125984" footer="0"/>
  <pageSetup paperSize="9" scale="65" fitToHeight="0" orientation="landscape" r:id="rId1"/>
  <rowBreaks count="3" manualBreakCount="3">
    <brk id="12" max="4" man="1"/>
    <brk id="14" max="4" man="1"/>
    <brk id="2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таблица 1</vt:lpstr>
      <vt:lpstr>таблица 2 </vt:lpstr>
      <vt:lpstr>таблица 6</vt:lpstr>
      <vt:lpstr>'таблица 2 '!Заголовки_для_печати</vt:lpstr>
      <vt:lpstr>'таблица 6'!Заголовки_для_печати</vt:lpstr>
      <vt:lpstr>'таблица 1'!Область_печати</vt:lpstr>
      <vt:lpstr>'таблица 2 '!Область_печати</vt:lpstr>
      <vt:lpstr>'таблица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2022-01-08T04:30:34Z</dcterms:modified>
</cp:coreProperties>
</file>